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edes83\Desktop\"/>
    </mc:Choice>
  </mc:AlternateContent>
  <bookViews>
    <workbookView xWindow="0" yWindow="0" windowWidth="16725" windowHeight="8970"/>
  </bookViews>
  <sheets>
    <sheet name="HOSPITAL" sheetId="3" r:id="rId1"/>
    <sheet name="TAREAS" sheetId="1" r:id="rId2"/>
    <sheet name="NOTAS" sheetId="2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31" i="3" l="1"/>
  <c r="J40" i="3"/>
  <c r="N66" i="3"/>
  <c r="L66" i="3"/>
  <c r="J66" i="3"/>
  <c r="N64" i="3"/>
  <c r="L64" i="3"/>
  <c r="J64" i="3"/>
  <c r="N62" i="3"/>
  <c r="L62" i="3"/>
  <c r="J62" i="3"/>
  <c r="N60" i="3"/>
  <c r="L60" i="3"/>
  <c r="J60" i="3"/>
  <c r="N58" i="3"/>
  <c r="L58" i="3"/>
  <c r="J58" i="3"/>
  <c r="N56" i="3"/>
  <c r="L56" i="3"/>
  <c r="J56" i="3"/>
  <c r="N52" i="3"/>
  <c r="L52" i="3"/>
  <c r="J52" i="3"/>
  <c r="N50" i="3"/>
  <c r="L50" i="3"/>
  <c r="J50" i="3"/>
  <c r="N48" i="3"/>
  <c r="L48" i="3"/>
  <c r="J48" i="3"/>
  <c r="N46" i="3"/>
  <c r="L46" i="3"/>
  <c r="J46" i="3"/>
  <c r="N43" i="3"/>
  <c r="N42" i="3"/>
  <c r="L42" i="3"/>
  <c r="J42" i="3"/>
  <c r="L43" i="3"/>
  <c r="J43" i="3"/>
  <c r="N40" i="3"/>
  <c r="L40" i="3"/>
  <c r="N39" i="3"/>
  <c r="L39" i="3"/>
  <c r="J39" i="3"/>
  <c r="N38" i="3"/>
  <c r="L38" i="3"/>
  <c r="J38" i="3"/>
  <c r="N37" i="3"/>
  <c r="L37" i="3"/>
  <c r="J37" i="3"/>
  <c r="N36" i="3"/>
  <c r="L36" i="3"/>
  <c r="J36" i="3"/>
  <c r="N35" i="3"/>
  <c r="L35" i="3"/>
  <c r="J35" i="3"/>
  <c r="N34" i="3"/>
  <c r="L34" i="3"/>
  <c r="J34" i="3"/>
  <c r="N33" i="3"/>
  <c r="L33" i="3"/>
  <c r="J33" i="3"/>
  <c r="L31" i="3"/>
  <c r="J31" i="3"/>
  <c r="N29" i="3"/>
  <c r="L29" i="3"/>
  <c r="J29" i="3"/>
  <c r="N27" i="3"/>
  <c r="L27" i="3"/>
  <c r="J27" i="3"/>
  <c r="N25" i="3"/>
  <c r="L25" i="3"/>
  <c r="J25" i="3"/>
  <c r="N23" i="3" l="1"/>
  <c r="L23" i="3"/>
  <c r="J23" i="3"/>
  <c r="N21" i="3"/>
  <c r="N22" i="3"/>
  <c r="N20" i="3"/>
  <c r="L22" i="3"/>
  <c r="L21" i="3"/>
  <c r="L20" i="3"/>
  <c r="J22" i="3"/>
  <c r="J21" i="3"/>
  <c r="J20" i="3"/>
  <c r="N18" i="3"/>
  <c r="L18" i="3"/>
  <c r="J18" i="3"/>
  <c r="N17" i="3"/>
  <c r="N16" i="3"/>
  <c r="N15" i="3"/>
  <c r="L17" i="3"/>
  <c r="L16" i="3"/>
  <c r="L15" i="3"/>
  <c r="J17" i="3"/>
  <c r="J16" i="3"/>
  <c r="J15" i="3"/>
  <c r="N74" i="3" l="1"/>
  <c r="N79" i="3" s="1"/>
  <c r="L74" i="3"/>
  <c r="L79" i="3" s="1"/>
  <c r="J74" i="3"/>
  <c r="J79" i="3" s="1"/>
</calcChain>
</file>

<file path=xl/sharedStrings.xml><?xml version="1.0" encoding="utf-8"?>
<sst xmlns="http://schemas.openxmlformats.org/spreadsheetml/2006/main" count="127" uniqueCount="82">
  <si>
    <t>TIPO DE TAREA</t>
  </si>
  <si>
    <t>TIEMPO EN HORAS</t>
  </si>
  <si>
    <t>RADIOFÍSICO</t>
  </si>
  <si>
    <t>TÉCNICO</t>
  </si>
  <si>
    <t>ADMINISTRATIVO</t>
  </si>
  <si>
    <t>CONTROLES DE CALIDAD</t>
  </si>
  <si>
    <t>Acelerador</t>
  </si>
  <si>
    <t>Monoenergético</t>
  </si>
  <si>
    <t>Multienegético</t>
  </si>
  <si>
    <t>Planificadores</t>
  </si>
  <si>
    <t>Equipos de RX</t>
  </si>
  <si>
    <t>CAE</t>
  </si>
  <si>
    <t>Detector Plano</t>
  </si>
  <si>
    <t>CBCT</t>
  </si>
  <si>
    <t>CR</t>
  </si>
  <si>
    <t>Monitores</t>
  </si>
  <si>
    <t>Equipos de Medida</t>
  </si>
  <si>
    <t>Gammacámaras</t>
  </si>
  <si>
    <t>SPECT</t>
  </si>
  <si>
    <t>SPECT+CT</t>
  </si>
  <si>
    <t>PET</t>
  </si>
  <si>
    <t>PET+CT</t>
  </si>
  <si>
    <t>Tratamiento Imag Clínica</t>
  </si>
  <si>
    <t>Paciente Ingresado</t>
  </si>
  <si>
    <t>Paciente Ambulatorio</t>
  </si>
  <si>
    <t>Terapia Metabólica /100</t>
  </si>
  <si>
    <t>DOSIMETRÍA CLÍNICA POR CADA 100 PAC</t>
  </si>
  <si>
    <t>Simple</t>
  </si>
  <si>
    <t>Complejo</t>
  </si>
  <si>
    <t>IMRT,ICT,SBRT o Braqui</t>
  </si>
  <si>
    <t>Braqui Prost o TSE</t>
  </si>
  <si>
    <t>PROTECCIÓN RADIOLÓGICA</t>
  </si>
  <si>
    <r>
      <t xml:space="preserve">Técnicas Especiales      </t>
    </r>
    <r>
      <rPr>
        <b/>
        <sz val="8"/>
        <color theme="1"/>
        <rFont val="Calibri"/>
        <family val="2"/>
        <scheme val="minor"/>
      </rPr>
      <t>(1)</t>
    </r>
  </si>
  <si>
    <r>
      <t xml:space="preserve">Simples    </t>
    </r>
    <r>
      <rPr>
        <b/>
        <sz val="8"/>
        <color theme="1"/>
        <rFont val="Calibri"/>
        <family val="2"/>
        <scheme val="minor"/>
      </rPr>
      <t>(2)</t>
    </r>
  </si>
  <si>
    <r>
      <t xml:space="preserve">Medios    </t>
    </r>
    <r>
      <rPr>
        <b/>
        <sz val="8"/>
        <color theme="1"/>
        <rFont val="Calibri"/>
        <family val="2"/>
        <scheme val="minor"/>
      </rPr>
      <t>(3)</t>
    </r>
  </si>
  <si>
    <r>
      <t xml:space="preserve">Complejos    </t>
    </r>
    <r>
      <rPr>
        <b/>
        <sz val="8"/>
        <color theme="1"/>
        <rFont val="Calibri"/>
        <family val="2"/>
        <scheme val="minor"/>
      </rPr>
      <t>(4)</t>
    </r>
  </si>
  <si>
    <r>
      <t xml:space="preserve">Simples  </t>
    </r>
    <r>
      <rPr>
        <b/>
        <sz val="8"/>
        <color theme="1"/>
        <rFont val="Calibri"/>
        <family val="2"/>
        <scheme val="minor"/>
      </rPr>
      <t>(5)</t>
    </r>
  </si>
  <si>
    <r>
      <t xml:space="preserve">Medios   </t>
    </r>
    <r>
      <rPr>
        <b/>
        <sz val="8"/>
        <color theme="1"/>
        <rFont val="Calibri"/>
        <family val="2"/>
        <scheme val="minor"/>
      </rPr>
      <t>(6)</t>
    </r>
  </si>
  <si>
    <r>
      <t xml:space="preserve">Complejos   </t>
    </r>
    <r>
      <rPr>
        <b/>
        <sz val="8"/>
        <color theme="1"/>
        <rFont val="Calibri"/>
        <family val="2"/>
        <scheme val="minor"/>
      </rPr>
      <t>(7)</t>
    </r>
  </si>
  <si>
    <r>
      <t xml:space="preserve">Gestión IIRR    </t>
    </r>
    <r>
      <rPr>
        <b/>
        <sz val="10"/>
        <color theme="1"/>
        <rFont val="Calibri"/>
        <family val="2"/>
        <scheme val="minor"/>
      </rPr>
      <t>(8)</t>
    </r>
  </si>
  <si>
    <r>
      <t xml:space="preserve">Vigilancia Dosimétrica TE   </t>
    </r>
    <r>
      <rPr>
        <b/>
        <sz val="10"/>
        <color theme="1"/>
        <rFont val="Calibri"/>
        <family val="2"/>
        <scheme val="minor"/>
      </rPr>
      <t>(9)</t>
    </r>
  </si>
  <si>
    <r>
      <t xml:space="preserve">Gestión SRPR   </t>
    </r>
    <r>
      <rPr>
        <b/>
        <sz val="10"/>
        <color theme="1"/>
        <rFont val="Calibri"/>
        <family val="2"/>
        <scheme val="minor"/>
      </rPr>
      <t>(10)</t>
    </r>
  </si>
  <si>
    <r>
      <t xml:space="preserve">Docencia  </t>
    </r>
    <r>
      <rPr>
        <b/>
        <sz val="10"/>
        <color theme="1"/>
        <rFont val="Calibri"/>
        <family val="2"/>
        <scheme val="minor"/>
      </rPr>
      <t>(11)</t>
    </r>
  </si>
  <si>
    <r>
      <t xml:space="preserve">Formac Residentes   </t>
    </r>
    <r>
      <rPr>
        <b/>
        <sz val="10"/>
        <color theme="1"/>
        <rFont val="Calibri"/>
        <family val="2"/>
        <scheme val="minor"/>
      </rPr>
      <t>(12)</t>
    </r>
  </si>
  <si>
    <r>
      <t xml:space="preserve">Desplazam /100km   </t>
    </r>
    <r>
      <rPr>
        <b/>
        <sz val="10"/>
        <color theme="1"/>
        <rFont val="Calibri"/>
        <family val="2"/>
        <scheme val="minor"/>
      </rPr>
      <t>(13)</t>
    </r>
  </si>
  <si>
    <t>NOTAS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</si>
  <si>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</si>
  <si>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</si>
  <si>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</si>
  <si>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</si>
  <si>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</si>
  <si>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</si>
  <si>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</si>
  <si>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</si>
  <si>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</si>
  <si>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</si>
  <si>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</si>
  <si>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</si>
  <si>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</si>
  <si>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Por cada Técnica Especial, EPID, IGRT, GATING, ICT o IST, RIO, SBRT, IMRT, IMRT Rotacional</t>
  </si>
  <si>
    <t>Equipos de Grafía, Portátiles, Dentales y Ortopantomógrafos</t>
  </si>
  <si>
    <t>Arcos Quirúrgicos y Telemandos</t>
  </si>
  <si>
    <t>Mamógrafos, CT, Equipos de Intervencionismo</t>
  </si>
  <si>
    <t>Equipos que no necesitan ni Calibración ni Verificaciones, pe maniquies</t>
  </si>
  <si>
    <t>Equipos que precisan Calibración o Verificaciones sin Excesiva frecuencia, pe multimetros, detectores</t>
  </si>
  <si>
    <t>Equipos que precisan Calibración o Verificaciones con Excesiva frecuencia, pe activímetros, detectores MN</t>
  </si>
  <si>
    <t>Tiempo dedicado a Estudios de Seguridad de la Instalación, Modificaciones de la Instalación, Procedimientos Operativos y Desarrollo manual PR, Medidas de niveles de Contaminación y Ambientales, Gestión de Residuos, Informes e Inspecciones del CSN, Señalización y Manteniemiento de Diarios de Operaciones y Pertenencia CCGC</t>
  </si>
  <si>
    <t>Gestión Dosímetros, Comunicación Lecturas, Altas y Bajas de usuarios, Mantenimientos de la BBDD, informes pertinentes y la resolución de incidencias</t>
  </si>
  <si>
    <t>Labores de gestión del servicio, distribución de tareas, guardias o vacaciones, pasando por el análisis de objetivos del servicio, hasta pertenencia de CCGC</t>
  </si>
  <si>
    <t>Cusros de acreditación y licenciamiento de instalaciones, otros cursos de ormación continuada, auditorías docentes y la formación universitaria pregrado</t>
  </si>
  <si>
    <t>Se entiende el hecho de tener residentes en formación y no por su número</t>
  </si>
  <si>
    <t>Deben sumarse Km de ida y vuelta donde se realice el desplazammiento</t>
  </si>
  <si>
    <t>NÚMERO/FRECUENCIA</t>
  </si>
  <si>
    <t>RADIOFÍSICO (h)</t>
  </si>
  <si>
    <t>TÉCNICO (h)</t>
  </si>
  <si>
    <t>ADMINISTRATIVO (h)</t>
  </si>
  <si>
    <t>HORAS TOTALES</t>
  </si>
  <si>
    <t>NÚMERO DE TRABAJ</t>
  </si>
  <si>
    <t>HORAS SEMANALES</t>
  </si>
  <si>
    <t>Terapia Metabólica /100 PAC</t>
  </si>
  <si>
    <t>DÍAS FESTIVOS lab</t>
  </si>
  <si>
    <t xml:space="preserve">HOSPITAL UNIVERSITARIO DE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</si>
</sst>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/>
    </xf>
    <xf numFmtId="0" fontId="3" fillId="6" borderId="5" xfId="0" applyFont="1" applyFill="1" applyBorder="1" applyAlignment="1">
      <alignment horizontal="center" vertical="center"/>
    </xf>
    <xf numFmtId="0" fontId="3" fillId="6" borderId="6" xfId="0" applyFont="1" applyFill="1" applyBorder="1" applyAlignment="1">
      <alignment horizontal="center" vertical="center"/>
    </xf>
    <xf numFmtId="0" fontId="3" fillId="6" borderId="8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/>
    </xf>
    <xf numFmtId="0" fontId="3" fillId="6" borderId="0" xfId="0" applyFont="1" applyFill="1" applyBorder="1" applyAlignment="1">
      <alignment horizontal="center" vertical="center"/>
    </xf>
    <xf numFmtId="0" fontId="3" fillId="6" borderId="7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2" fillId="4" borderId="1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left" vertical="center"/>
    </xf>
    <xf numFmtId="0" fontId="1" fillId="3" borderId="2" xfId="0" applyFont="1" applyFill="1" applyBorder="1" applyAlignment="1">
      <alignment horizontal="left" vertical="center"/>
    </xf>
    <xf numFmtId="0" fontId="1" fillId="3" borderId="3" xfId="0" applyFont="1" applyFill="1" applyBorder="1" applyAlignment="1">
      <alignment horizontal="left" vertical="center"/>
    </xf>
    <xf numFmtId="0" fontId="1" fillId="3" borderId="6" xfId="0" applyFont="1" applyFill="1" applyBorder="1" applyAlignment="1">
      <alignment horizontal="left" vertical="center"/>
    </xf>
    <xf numFmtId="0" fontId="1" fillId="3" borderId="7" xfId="0" applyFont="1" applyFill="1" applyBorder="1" applyAlignment="1">
      <alignment horizontal="left" vertical="center"/>
    </xf>
    <xf numFmtId="0" fontId="1" fillId="3" borderId="8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6" fillId="5" borderId="1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6" fillId="5" borderId="3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  <xf numFmtId="0" fontId="6" fillId="5" borderId="0" xfId="0" applyFont="1" applyFill="1" applyBorder="1" applyAlignment="1">
      <alignment horizontal="center" vertical="center"/>
    </xf>
    <xf numFmtId="0" fontId="6" fillId="5" borderId="5" xfId="0" applyFont="1" applyFill="1" applyBorder="1" applyAlignment="1">
      <alignment horizontal="center" vertical="center"/>
    </xf>
    <xf numFmtId="0" fontId="6" fillId="5" borderId="6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/>
    </xf>
    <xf numFmtId="0" fontId="6" fillId="5" borderId="8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5" borderId="0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407"/>
  <sheetViews>
    <sheetView tabSelected="1" zoomScale="80" zoomScaleNormal="80" workbookViewId="0">
      <selection activeCell="B2" sqref="B2:P6"/>
    </sheetView>
  </sheetViews>
  <sheetFormatPr baseColWidth="10" defaultRowHeight="15" x14ac:dyDescent="0.25"/>
  <cols>
    <col min="1" max="25" width="10" customWidth="1"/>
  </cols>
  <sheetData>
    <row r="1" spans="2:16" ht="8.4499999999999993" customHeight="1" thickBot="1" x14ac:dyDescent="0.3"/>
    <row r="2" spans="2:16" ht="8.4499999999999993" customHeight="1" x14ac:dyDescent="0.25">
      <c r="B2" s="86" t="s">
        <v>81</v>
      </c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8"/>
    </row>
    <row r="3" spans="2:16" ht="8.4499999999999993" customHeight="1" x14ac:dyDescent="0.25">
      <c r="B3" s="89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1"/>
    </row>
    <row r="4" spans="2:16" ht="8.4499999999999993" customHeight="1" x14ac:dyDescent="0.25">
      <c r="B4" s="89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1"/>
    </row>
    <row r="5" spans="2:16" ht="8.4499999999999993" customHeight="1" x14ac:dyDescent="0.25">
      <c r="B5" s="89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1"/>
    </row>
    <row r="6" spans="2:16" ht="8.4499999999999993" customHeight="1" thickBot="1" x14ac:dyDescent="0.3">
      <c r="B6" s="92"/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  <c r="P6" s="94"/>
    </row>
    <row r="7" spans="2:16" ht="8.4499999999999993" customHeight="1" x14ac:dyDescent="0.25"/>
    <row r="8" spans="2:16" ht="8.4499999999999993" customHeight="1" thickBot="1" x14ac:dyDescent="0.3"/>
    <row r="9" spans="2:16" ht="8.4499999999999993" customHeight="1" x14ac:dyDescent="0.25">
      <c r="B9" s="34" t="s">
        <v>0</v>
      </c>
      <c r="C9" s="35"/>
      <c r="D9" s="35"/>
      <c r="E9" s="35"/>
      <c r="F9" s="35"/>
      <c r="G9" s="36"/>
      <c r="H9" s="55" t="s">
        <v>72</v>
      </c>
      <c r="I9" s="56"/>
      <c r="J9" s="34" t="s">
        <v>73</v>
      </c>
      <c r="K9" s="36"/>
      <c r="L9" s="34" t="s">
        <v>74</v>
      </c>
      <c r="M9" s="35"/>
      <c r="N9" s="34" t="s">
        <v>75</v>
      </c>
      <c r="O9" s="35"/>
      <c r="P9" s="36"/>
    </row>
    <row r="10" spans="2:16" ht="8.4499999999999993" customHeight="1" x14ac:dyDescent="0.25">
      <c r="B10" s="37"/>
      <c r="C10" s="38"/>
      <c r="D10" s="38"/>
      <c r="E10" s="38"/>
      <c r="F10" s="38"/>
      <c r="G10" s="39"/>
      <c r="H10" s="57"/>
      <c r="I10" s="58"/>
      <c r="J10" s="37"/>
      <c r="K10" s="39"/>
      <c r="L10" s="37"/>
      <c r="M10" s="38"/>
      <c r="N10" s="37"/>
      <c r="O10" s="38"/>
      <c r="P10" s="39"/>
    </row>
    <row r="11" spans="2:16" ht="8.4499999999999993" customHeight="1" x14ac:dyDescent="0.25">
      <c r="B11" s="37"/>
      <c r="C11" s="38"/>
      <c r="D11" s="38"/>
      <c r="E11" s="38"/>
      <c r="F11" s="38"/>
      <c r="G11" s="39"/>
      <c r="H11" s="57"/>
      <c r="I11" s="58"/>
      <c r="J11" s="37"/>
      <c r="K11" s="39"/>
      <c r="L11" s="37"/>
      <c r="M11" s="38"/>
      <c r="N11" s="37"/>
      <c r="O11" s="38"/>
      <c r="P11" s="39"/>
    </row>
    <row r="12" spans="2:16" ht="8.4499999999999993" customHeight="1" thickBot="1" x14ac:dyDescent="0.3">
      <c r="B12" s="98"/>
      <c r="C12" s="99"/>
      <c r="D12" s="99"/>
      <c r="E12" s="99"/>
      <c r="F12" s="99"/>
      <c r="G12" s="100"/>
      <c r="H12" s="57"/>
      <c r="I12" s="58"/>
      <c r="J12" s="37"/>
      <c r="K12" s="39"/>
      <c r="L12" s="37"/>
      <c r="M12" s="38"/>
      <c r="N12" s="37"/>
      <c r="O12" s="38"/>
      <c r="P12" s="39"/>
    </row>
    <row r="13" spans="2:16" ht="8.4499999999999993" customHeight="1" x14ac:dyDescent="0.25">
      <c r="B13" s="63" t="s">
        <v>5</v>
      </c>
      <c r="C13" s="64"/>
      <c r="D13" s="64"/>
      <c r="E13" s="64"/>
      <c r="F13" s="64"/>
      <c r="G13" s="64"/>
      <c r="H13" s="28"/>
      <c r="I13" s="29"/>
      <c r="J13" s="29"/>
      <c r="K13" s="29"/>
      <c r="L13" s="29"/>
      <c r="M13" s="29"/>
      <c r="N13" s="29"/>
      <c r="O13" s="29"/>
      <c r="P13" s="30"/>
    </row>
    <row r="14" spans="2:16" ht="8.4499999999999993" customHeight="1" thickBot="1" x14ac:dyDescent="0.3">
      <c r="B14" s="66"/>
      <c r="C14" s="67"/>
      <c r="D14" s="67"/>
      <c r="E14" s="67"/>
      <c r="F14" s="67"/>
      <c r="G14" s="67"/>
      <c r="H14" s="31"/>
      <c r="I14" s="32"/>
      <c r="J14" s="32"/>
      <c r="K14" s="32"/>
      <c r="L14" s="32"/>
      <c r="M14" s="32"/>
      <c r="N14" s="32"/>
      <c r="O14" s="32"/>
      <c r="P14" s="33"/>
    </row>
    <row r="15" spans="2:16" ht="8.4499999999999993" customHeight="1" x14ac:dyDescent="0.25">
      <c r="B15" s="59" t="s">
        <v>6</v>
      </c>
      <c r="C15" s="60"/>
      <c r="D15" s="70" t="s">
        <v>7</v>
      </c>
      <c r="E15" s="70"/>
      <c r="F15" s="70"/>
      <c r="G15" s="71"/>
      <c r="H15" s="13"/>
      <c r="I15" s="14"/>
      <c r="J15" s="19">
        <f>H15*TAREAS!G7</f>
        <v>0</v>
      </c>
      <c r="K15" s="20"/>
      <c r="L15" s="19">
        <f>H15*TAREAS!K7</f>
        <v>0</v>
      </c>
      <c r="M15" s="20"/>
      <c r="N15" s="25">
        <f>H15*TAREAS!K7</f>
        <v>0</v>
      </c>
      <c r="O15" s="25"/>
      <c r="P15" s="20"/>
    </row>
    <row r="16" spans="2:16" ht="8.4499999999999993" customHeight="1" x14ac:dyDescent="0.25">
      <c r="B16" s="75"/>
      <c r="C16" s="76"/>
      <c r="D16" s="101" t="s">
        <v>8</v>
      </c>
      <c r="E16" s="101"/>
      <c r="F16" s="101"/>
      <c r="G16" s="102"/>
      <c r="H16" s="15"/>
      <c r="I16" s="16"/>
      <c r="J16" s="21">
        <f>H16*TAREAS!G8</f>
        <v>0</v>
      </c>
      <c r="K16" s="22"/>
      <c r="L16" s="21">
        <f>H16*TAREAS!I8</f>
        <v>0</v>
      </c>
      <c r="M16" s="22"/>
      <c r="N16" s="26">
        <f>H16*TAREAS!K8</f>
        <v>0</v>
      </c>
      <c r="O16" s="26"/>
      <c r="P16" s="22"/>
    </row>
    <row r="17" spans="2:16" ht="8.4499999999999993" customHeight="1" thickBot="1" x14ac:dyDescent="0.3">
      <c r="B17" s="61"/>
      <c r="C17" s="62"/>
      <c r="D17" s="73" t="s">
        <v>32</v>
      </c>
      <c r="E17" s="73"/>
      <c r="F17" s="73"/>
      <c r="G17" s="74"/>
      <c r="H17" s="17"/>
      <c r="I17" s="18"/>
      <c r="J17" s="23">
        <f>H17*TAREAS!G9</f>
        <v>0</v>
      </c>
      <c r="K17" s="24"/>
      <c r="L17" s="23">
        <f>H17*TAREAS!I9</f>
        <v>0</v>
      </c>
      <c r="M17" s="24"/>
      <c r="N17" s="27">
        <f>H17*TAREAS!K9</f>
        <v>0</v>
      </c>
      <c r="O17" s="27"/>
      <c r="P17" s="24"/>
    </row>
    <row r="18" spans="2:16" ht="8.4499999999999993" customHeight="1" x14ac:dyDescent="0.25">
      <c r="B18" s="59" t="s">
        <v>9</v>
      </c>
      <c r="C18" s="60"/>
      <c r="D18" s="46"/>
      <c r="E18" s="47"/>
      <c r="F18" s="47"/>
      <c r="G18" s="48"/>
      <c r="H18" s="13"/>
      <c r="I18" s="14"/>
      <c r="J18" s="19">
        <f>H18*TAREAS!G10</f>
        <v>0</v>
      </c>
      <c r="K18" s="20"/>
      <c r="L18" s="19">
        <f>H18*TAREAS!I10</f>
        <v>0</v>
      </c>
      <c r="M18" s="20"/>
      <c r="N18" s="19">
        <f>H18*TAREAS!K10</f>
        <v>0</v>
      </c>
      <c r="O18" s="25"/>
      <c r="P18" s="20"/>
    </row>
    <row r="19" spans="2:16" ht="8.4499999999999993" customHeight="1" thickBot="1" x14ac:dyDescent="0.3">
      <c r="B19" s="61"/>
      <c r="C19" s="62"/>
      <c r="D19" s="52"/>
      <c r="E19" s="53"/>
      <c r="F19" s="53"/>
      <c r="G19" s="54"/>
      <c r="H19" s="17"/>
      <c r="I19" s="18"/>
      <c r="J19" s="23"/>
      <c r="K19" s="24"/>
      <c r="L19" s="23"/>
      <c r="M19" s="24"/>
      <c r="N19" s="23"/>
      <c r="O19" s="27"/>
      <c r="P19" s="24"/>
    </row>
    <row r="20" spans="2:16" ht="8.4499999999999993" customHeight="1" x14ac:dyDescent="0.25">
      <c r="B20" s="59" t="s">
        <v>10</v>
      </c>
      <c r="C20" s="60"/>
      <c r="D20" s="77" t="s">
        <v>33</v>
      </c>
      <c r="E20" s="78"/>
      <c r="F20" s="78"/>
      <c r="G20" s="79"/>
      <c r="H20" s="13"/>
      <c r="I20" s="14"/>
      <c r="J20" s="19">
        <f>H20*TAREAS!G12</f>
        <v>0</v>
      </c>
      <c r="K20" s="20"/>
      <c r="L20" s="19">
        <f>H20*TAREAS!I12</f>
        <v>0</v>
      </c>
      <c r="M20" s="20"/>
      <c r="N20" s="19">
        <f>H20*TAREAS!K12</f>
        <v>0</v>
      </c>
      <c r="O20" s="25"/>
      <c r="P20" s="20"/>
    </row>
    <row r="21" spans="2:16" ht="8.4499999999999993" customHeight="1" x14ac:dyDescent="0.25">
      <c r="B21" s="75"/>
      <c r="C21" s="76"/>
      <c r="D21" s="80" t="s">
        <v>34</v>
      </c>
      <c r="E21" s="81"/>
      <c r="F21" s="81"/>
      <c r="G21" s="82"/>
      <c r="H21" s="15"/>
      <c r="I21" s="16"/>
      <c r="J21" s="21">
        <f>H21*TAREAS!G13</f>
        <v>0</v>
      </c>
      <c r="K21" s="22"/>
      <c r="L21" s="21">
        <f>H21*TAREAS!I13</f>
        <v>0</v>
      </c>
      <c r="M21" s="22"/>
      <c r="N21" s="21">
        <f>H21*TAREAS!K13</f>
        <v>0</v>
      </c>
      <c r="O21" s="26"/>
      <c r="P21" s="22"/>
    </row>
    <row r="22" spans="2:16" ht="8.4499999999999993" customHeight="1" thickBot="1" x14ac:dyDescent="0.3">
      <c r="B22" s="61"/>
      <c r="C22" s="62"/>
      <c r="D22" s="83" t="s">
        <v>35</v>
      </c>
      <c r="E22" s="84"/>
      <c r="F22" s="84"/>
      <c r="G22" s="85"/>
      <c r="H22" s="17"/>
      <c r="I22" s="18"/>
      <c r="J22" s="23">
        <f>H22*TAREAS!G14</f>
        <v>0</v>
      </c>
      <c r="K22" s="24"/>
      <c r="L22" s="23">
        <f>H22*TAREAS!I14</f>
        <v>0</v>
      </c>
      <c r="M22" s="24"/>
      <c r="N22" s="23">
        <f>H22*TAREAS!K14</f>
        <v>0</v>
      </c>
      <c r="O22" s="27"/>
      <c r="P22" s="24"/>
    </row>
    <row r="23" spans="2:16" ht="8.4499999999999993" customHeight="1" x14ac:dyDescent="0.25">
      <c r="B23" s="46" t="s">
        <v>11</v>
      </c>
      <c r="C23" s="48"/>
      <c r="D23" s="46"/>
      <c r="E23" s="47"/>
      <c r="F23" s="47"/>
      <c r="G23" s="48"/>
      <c r="H23" s="13"/>
      <c r="I23" s="14"/>
      <c r="J23" s="19">
        <f>H23*TAREAS!G15</f>
        <v>0</v>
      </c>
      <c r="K23" s="20"/>
      <c r="L23" s="19">
        <f>H23*TAREAS!I15</f>
        <v>0</v>
      </c>
      <c r="M23" s="20"/>
      <c r="N23" s="19">
        <f>H23*TAREAS!K15</f>
        <v>0</v>
      </c>
      <c r="O23" s="25"/>
      <c r="P23" s="20"/>
    </row>
    <row r="24" spans="2:16" ht="8.4499999999999993" customHeight="1" thickBot="1" x14ac:dyDescent="0.3">
      <c r="B24" s="52"/>
      <c r="C24" s="54"/>
      <c r="D24" s="52"/>
      <c r="E24" s="53"/>
      <c r="F24" s="53"/>
      <c r="G24" s="54"/>
      <c r="H24" s="17"/>
      <c r="I24" s="18"/>
      <c r="J24" s="23"/>
      <c r="K24" s="24"/>
      <c r="L24" s="23"/>
      <c r="M24" s="24"/>
      <c r="N24" s="23"/>
      <c r="O24" s="27"/>
      <c r="P24" s="24"/>
    </row>
    <row r="25" spans="2:16" ht="8.4499999999999993" customHeight="1" x14ac:dyDescent="0.25">
      <c r="B25" s="46" t="s">
        <v>12</v>
      </c>
      <c r="C25" s="48"/>
      <c r="D25" s="46"/>
      <c r="E25" s="47"/>
      <c r="F25" s="47"/>
      <c r="G25" s="48"/>
      <c r="H25" s="13"/>
      <c r="I25" s="14"/>
      <c r="J25" s="19">
        <f>H25*TAREAS!G17</f>
        <v>0</v>
      </c>
      <c r="K25" s="20"/>
      <c r="L25" s="19">
        <f>H25*TAREAS!I17</f>
        <v>0</v>
      </c>
      <c r="M25" s="20"/>
      <c r="N25" s="19">
        <f>H25*TAREAS!K15</f>
        <v>0</v>
      </c>
      <c r="O25" s="25"/>
      <c r="P25" s="20"/>
    </row>
    <row r="26" spans="2:16" ht="8.4499999999999993" customHeight="1" thickBot="1" x14ac:dyDescent="0.3">
      <c r="B26" s="52"/>
      <c r="C26" s="54"/>
      <c r="D26" s="52"/>
      <c r="E26" s="53"/>
      <c r="F26" s="53"/>
      <c r="G26" s="54"/>
      <c r="H26" s="17"/>
      <c r="I26" s="18"/>
      <c r="J26" s="23"/>
      <c r="K26" s="24"/>
      <c r="L26" s="23"/>
      <c r="M26" s="24"/>
      <c r="N26" s="23"/>
      <c r="O26" s="27"/>
      <c r="P26" s="24"/>
    </row>
    <row r="27" spans="2:16" ht="8.4499999999999993" customHeight="1" x14ac:dyDescent="0.25">
      <c r="B27" s="46" t="s">
        <v>13</v>
      </c>
      <c r="C27" s="48"/>
      <c r="D27" s="46"/>
      <c r="E27" s="47"/>
      <c r="F27" s="47"/>
      <c r="G27" s="48"/>
      <c r="H27" s="13"/>
      <c r="I27" s="14"/>
      <c r="J27" s="19">
        <f>H27*TAREAS!G19</f>
        <v>0</v>
      </c>
      <c r="K27" s="20"/>
      <c r="L27" s="19">
        <f>H27*TAREAS!I19</f>
        <v>0</v>
      </c>
      <c r="M27" s="20"/>
      <c r="N27" s="19">
        <f>H27*TAREAS!K19</f>
        <v>0</v>
      </c>
      <c r="O27" s="25"/>
      <c r="P27" s="20"/>
    </row>
    <row r="28" spans="2:16" ht="8.4499999999999993" customHeight="1" thickBot="1" x14ac:dyDescent="0.3">
      <c r="B28" s="52"/>
      <c r="C28" s="54"/>
      <c r="D28" s="52"/>
      <c r="E28" s="53"/>
      <c r="F28" s="53"/>
      <c r="G28" s="54"/>
      <c r="H28" s="17"/>
      <c r="I28" s="18"/>
      <c r="J28" s="23"/>
      <c r="K28" s="24"/>
      <c r="L28" s="23"/>
      <c r="M28" s="24"/>
      <c r="N28" s="23"/>
      <c r="O28" s="27"/>
      <c r="P28" s="24"/>
    </row>
    <row r="29" spans="2:16" ht="8.4499999999999993" customHeight="1" x14ac:dyDescent="0.25">
      <c r="B29" s="46" t="s">
        <v>14</v>
      </c>
      <c r="C29" s="48"/>
      <c r="D29" s="46"/>
      <c r="E29" s="47"/>
      <c r="F29" s="47"/>
      <c r="G29" s="48"/>
      <c r="H29" s="13"/>
      <c r="I29" s="14"/>
      <c r="J29" s="19">
        <f>H29*TAREAS!G21</f>
        <v>0</v>
      </c>
      <c r="K29" s="20"/>
      <c r="L29" s="19">
        <f>H29*TAREAS!I21</f>
        <v>0</v>
      </c>
      <c r="M29" s="20"/>
      <c r="N29" s="19">
        <f>H29*TAREAS!K21</f>
        <v>0</v>
      </c>
      <c r="O29" s="25"/>
      <c r="P29" s="20"/>
    </row>
    <row r="30" spans="2:16" ht="8.4499999999999993" customHeight="1" thickBot="1" x14ac:dyDescent="0.3">
      <c r="B30" s="52"/>
      <c r="C30" s="54"/>
      <c r="D30" s="52"/>
      <c r="E30" s="53"/>
      <c r="F30" s="53"/>
      <c r="G30" s="54"/>
      <c r="H30" s="17"/>
      <c r="I30" s="18"/>
      <c r="J30" s="23"/>
      <c r="K30" s="24"/>
      <c r="L30" s="23"/>
      <c r="M30" s="24"/>
      <c r="N30" s="23"/>
      <c r="O30" s="27"/>
      <c r="P30" s="24"/>
    </row>
    <row r="31" spans="2:16" ht="8.4499999999999993" customHeight="1" x14ac:dyDescent="0.25">
      <c r="B31" s="46" t="s">
        <v>15</v>
      </c>
      <c r="C31" s="48"/>
      <c r="D31" s="46"/>
      <c r="E31" s="47"/>
      <c r="F31" s="47"/>
      <c r="G31" s="48"/>
      <c r="H31" s="13"/>
      <c r="I31" s="14"/>
      <c r="J31" s="19">
        <f>H31*TAREAS!G23</f>
        <v>0</v>
      </c>
      <c r="K31" s="20"/>
      <c r="L31" s="19">
        <f>H31*TAREAS!I23</f>
        <v>0</v>
      </c>
      <c r="M31" s="20"/>
      <c r="N31" s="19">
        <f>H31*TAREAS!K23</f>
        <v>0</v>
      </c>
      <c r="O31" s="25"/>
      <c r="P31" s="20"/>
    </row>
    <row r="32" spans="2:16" ht="8.4499999999999993" customHeight="1" thickBot="1" x14ac:dyDescent="0.3">
      <c r="B32" s="52"/>
      <c r="C32" s="54"/>
      <c r="D32" s="52"/>
      <c r="E32" s="53"/>
      <c r="F32" s="53"/>
      <c r="G32" s="54"/>
      <c r="H32" s="17"/>
      <c r="I32" s="18"/>
      <c r="J32" s="23"/>
      <c r="K32" s="24"/>
      <c r="L32" s="23"/>
      <c r="M32" s="24"/>
      <c r="N32" s="23"/>
      <c r="O32" s="27"/>
      <c r="P32" s="24"/>
    </row>
    <row r="33" spans="2:16" ht="8.4499999999999993" customHeight="1" x14ac:dyDescent="0.25">
      <c r="B33" s="59" t="s">
        <v>16</v>
      </c>
      <c r="C33" s="60"/>
      <c r="D33" s="77" t="s">
        <v>36</v>
      </c>
      <c r="E33" s="78"/>
      <c r="F33" s="78"/>
      <c r="G33" s="79"/>
      <c r="H33" s="13"/>
      <c r="I33" s="14"/>
      <c r="J33" s="19">
        <f>H33*TAREAS!G25</f>
        <v>0</v>
      </c>
      <c r="K33" s="20"/>
      <c r="L33" s="19">
        <f>H33*TAREAS!I25</f>
        <v>0</v>
      </c>
      <c r="M33" s="20"/>
      <c r="N33" s="25">
        <f>H33*TAREAS!K25</f>
        <v>0</v>
      </c>
      <c r="O33" s="25"/>
      <c r="P33" s="20"/>
    </row>
    <row r="34" spans="2:16" ht="8.4499999999999993" customHeight="1" x14ac:dyDescent="0.25">
      <c r="B34" s="75"/>
      <c r="C34" s="76"/>
      <c r="D34" s="80" t="s">
        <v>37</v>
      </c>
      <c r="E34" s="81"/>
      <c r="F34" s="81"/>
      <c r="G34" s="82"/>
      <c r="H34" s="15"/>
      <c r="I34" s="16"/>
      <c r="J34" s="21">
        <f>H34*TAREAS!G26</f>
        <v>0</v>
      </c>
      <c r="K34" s="22"/>
      <c r="L34" s="21">
        <f>H34*TAREAS!I26</f>
        <v>0</v>
      </c>
      <c r="M34" s="22"/>
      <c r="N34" s="26">
        <f>H34*TAREAS!K26</f>
        <v>0</v>
      </c>
      <c r="O34" s="26"/>
      <c r="P34" s="22"/>
    </row>
    <row r="35" spans="2:16" ht="8.4499999999999993" customHeight="1" thickBot="1" x14ac:dyDescent="0.3">
      <c r="B35" s="61"/>
      <c r="C35" s="62"/>
      <c r="D35" s="83" t="s">
        <v>38</v>
      </c>
      <c r="E35" s="84"/>
      <c r="F35" s="84"/>
      <c r="G35" s="85"/>
      <c r="H35" s="17"/>
      <c r="I35" s="18"/>
      <c r="J35" s="23">
        <f>H35*TAREAS!G27</f>
        <v>0</v>
      </c>
      <c r="K35" s="24"/>
      <c r="L35" s="23">
        <f>H35*TAREAS!I27</f>
        <v>0</v>
      </c>
      <c r="M35" s="24"/>
      <c r="N35" s="27">
        <f>H35*TAREAS!K27</f>
        <v>0</v>
      </c>
      <c r="O35" s="27"/>
      <c r="P35" s="24"/>
    </row>
    <row r="36" spans="2:16" ht="8.4499999999999993" customHeight="1" x14ac:dyDescent="0.25">
      <c r="B36" s="46" t="s">
        <v>17</v>
      </c>
      <c r="C36" s="48"/>
      <c r="D36" s="77" t="s">
        <v>18</v>
      </c>
      <c r="E36" s="78"/>
      <c r="F36" s="78"/>
      <c r="G36" s="79"/>
      <c r="H36" s="13"/>
      <c r="I36" s="14"/>
      <c r="J36" s="19">
        <f>H36*TAREAS!G28</f>
        <v>0</v>
      </c>
      <c r="K36" s="20"/>
      <c r="L36" s="19">
        <f>H36*TAREAS!I28</f>
        <v>0</v>
      </c>
      <c r="M36" s="20"/>
      <c r="N36" s="19">
        <f>H36*TAREAS!K28</f>
        <v>0</v>
      </c>
      <c r="O36" s="25"/>
      <c r="P36" s="20"/>
    </row>
    <row r="37" spans="2:16" ht="8.4499999999999993" customHeight="1" thickBot="1" x14ac:dyDescent="0.3">
      <c r="B37" s="52"/>
      <c r="C37" s="54"/>
      <c r="D37" s="83" t="s">
        <v>19</v>
      </c>
      <c r="E37" s="84"/>
      <c r="F37" s="84"/>
      <c r="G37" s="85"/>
      <c r="H37" s="17"/>
      <c r="I37" s="18"/>
      <c r="J37" s="23">
        <f>H37*TAREAS!G29</f>
        <v>0</v>
      </c>
      <c r="K37" s="24"/>
      <c r="L37" s="23">
        <f>H37*TAREAS!I29</f>
        <v>0</v>
      </c>
      <c r="M37" s="24"/>
      <c r="N37" s="23">
        <f>H37*TAREAS!K29</f>
        <v>0</v>
      </c>
      <c r="O37" s="27"/>
      <c r="P37" s="24"/>
    </row>
    <row r="38" spans="2:16" ht="8.4499999999999993" customHeight="1" x14ac:dyDescent="0.25">
      <c r="B38" s="46" t="s">
        <v>20</v>
      </c>
      <c r="C38" s="48"/>
      <c r="D38" s="69" t="s">
        <v>20</v>
      </c>
      <c r="E38" s="70"/>
      <c r="F38" s="70"/>
      <c r="G38" s="71"/>
      <c r="H38" s="13"/>
      <c r="I38" s="14"/>
      <c r="J38" s="19">
        <f>H38*TAREAS!G30</f>
        <v>0</v>
      </c>
      <c r="K38" s="20"/>
      <c r="L38" s="19">
        <f>H38*TAREAS!I30</f>
        <v>0</v>
      </c>
      <c r="M38" s="20"/>
      <c r="N38" s="19">
        <f>H38*TAREAS!K30</f>
        <v>0</v>
      </c>
      <c r="O38" s="25"/>
      <c r="P38" s="20"/>
    </row>
    <row r="39" spans="2:16" ht="8.4499999999999993" customHeight="1" thickBot="1" x14ac:dyDescent="0.3">
      <c r="B39" s="52"/>
      <c r="C39" s="54"/>
      <c r="D39" s="72" t="s">
        <v>21</v>
      </c>
      <c r="E39" s="73"/>
      <c r="F39" s="73"/>
      <c r="G39" s="74"/>
      <c r="H39" s="17"/>
      <c r="I39" s="18"/>
      <c r="J39" s="23">
        <f>H39*TAREAS!G31</f>
        <v>0</v>
      </c>
      <c r="K39" s="24"/>
      <c r="L39" s="23">
        <f>H39*TAREAS!I31</f>
        <v>0</v>
      </c>
      <c r="M39" s="24"/>
      <c r="N39" s="23">
        <f>H39*TAREAS!K31</f>
        <v>0</v>
      </c>
      <c r="O39" s="27"/>
      <c r="P39" s="24"/>
    </row>
    <row r="40" spans="2:16" ht="8.4499999999999993" customHeight="1" x14ac:dyDescent="0.25">
      <c r="B40" s="46" t="s">
        <v>22</v>
      </c>
      <c r="C40" s="48"/>
      <c r="D40" s="46"/>
      <c r="E40" s="47"/>
      <c r="F40" s="47"/>
      <c r="G40" s="48"/>
      <c r="H40" s="13"/>
      <c r="I40" s="14"/>
      <c r="J40" s="19">
        <f>H40*TAREAS!G32</f>
        <v>0</v>
      </c>
      <c r="K40" s="20"/>
      <c r="L40" s="19">
        <f>H40*TAREAS!I32</f>
        <v>0</v>
      </c>
      <c r="M40" s="20"/>
      <c r="N40" s="19">
        <f>H40*TAREAS!K32</f>
        <v>0</v>
      </c>
      <c r="O40" s="25"/>
      <c r="P40" s="20"/>
    </row>
    <row r="41" spans="2:16" ht="8.4499999999999993" customHeight="1" thickBot="1" x14ac:dyDescent="0.3">
      <c r="B41" s="52"/>
      <c r="C41" s="54"/>
      <c r="D41" s="52"/>
      <c r="E41" s="53"/>
      <c r="F41" s="53"/>
      <c r="G41" s="54"/>
      <c r="H41" s="17"/>
      <c r="I41" s="18"/>
      <c r="J41" s="23"/>
      <c r="K41" s="24"/>
      <c r="L41" s="23"/>
      <c r="M41" s="24"/>
      <c r="N41" s="23"/>
      <c r="O41" s="27"/>
      <c r="P41" s="24"/>
    </row>
    <row r="42" spans="2:16" ht="8.4499999999999993" customHeight="1" x14ac:dyDescent="0.25">
      <c r="B42" s="46" t="s">
        <v>79</v>
      </c>
      <c r="C42" s="48"/>
      <c r="D42" s="69" t="s">
        <v>23</v>
      </c>
      <c r="E42" s="70"/>
      <c r="F42" s="70"/>
      <c r="G42" s="71"/>
      <c r="H42" s="13"/>
      <c r="I42" s="14"/>
      <c r="J42" s="19">
        <f>H42*TAREAS!G34</f>
        <v>0</v>
      </c>
      <c r="K42" s="20"/>
      <c r="L42" s="19">
        <f>H42*TAREAS!I34</f>
        <v>0</v>
      </c>
      <c r="M42" s="20"/>
      <c r="N42" s="19">
        <f>H42*TAREAS!K34</f>
        <v>0</v>
      </c>
      <c r="O42" s="25"/>
      <c r="P42" s="20"/>
    </row>
    <row r="43" spans="2:16" ht="8.4499999999999993" customHeight="1" thickBot="1" x14ac:dyDescent="0.3">
      <c r="B43" s="52"/>
      <c r="C43" s="54"/>
      <c r="D43" s="72" t="s">
        <v>24</v>
      </c>
      <c r="E43" s="73"/>
      <c r="F43" s="73"/>
      <c r="G43" s="74"/>
      <c r="H43" s="17"/>
      <c r="I43" s="18"/>
      <c r="J43" s="23">
        <f>H43*TAREAS!G35</f>
        <v>0</v>
      </c>
      <c r="K43" s="24"/>
      <c r="L43" s="23">
        <f>H43*TAREAS!I35</f>
        <v>0</v>
      </c>
      <c r="M43" s="24"/>
      <c r="N43" s="23">
        <f>H43*TAREAS!K35</f>
        <v>0</v>
      </c>
      <c r="O43" s="27"/>
      <c r="P43" s="24"/>
    </row>
    <row r="44" spans="2:16" ht="8.4499999999999993" customHeight="1" x14ac:dyDescent="0.25">
      <c r="B44" s="63" t="s">
        <v>26</v>
      </c>
      <c r="C44" s="64"/>
      <c r="D44" s="64"/>
      <c r="E44" s="64"/>
      <c r="F44" s="64"/>
      <c r="G44" s="65"/>
      <c r="H44" s="28"/>
      <c r="I44" s="29"/>
      <c r="J44" s="29"/>
      <c r="K44" s="29"/>
      <c r="L44" s="29"/>
      <c r="M44" s="29"/>
      <c r="N44" s="29"/>
      <c r="O44" s="29"/>
      <c r="P44" s="30"/>
    </row>
    <row r="45" spans="2:16" ht="8.4499999999999993" customHeight="1" thickBot="1" x14ac:dyDescent="0.3">
      <c r="B45" s="66"/>
      <c r="C45" s="67"/>
      <c r="D45" s="67"/>
      <c r="E45" s="67"/>
      <c r="F45" s="67"/>
      <c r="G45" s="68"/>
      <c r="H45" s="31"/>
      <c r="I45" s="32"/>
      <c r="J45" s="32"/>
      <c r="K45" s="32"/>
      <c r="L45" s="32"/>
      <c r="M45" s="32"/>
      <c r="N45" s="32"/>
      <c r="O45" s="32"/>
      <c r="P45" s="33"/>
    </row>
    <row r="46" spans="2:16" ht="8.4499999999999993" customHeight="1" x14ac:dyDescent="0.25">
      <c r="B46" s="59" t="s">
        <v>27</v>
      </c>
      <c r="C46" s="60"/>
      <c r="D46" s="46"/>
      <c r="E46" s="47"/>
      <c r="F46" s="47"/>
      <c r="G46" s="48"/>
      <c r="H46" s="13"/>
      <c r="I46" s="14"/>
      <c r="J46" s="19">
        <f>H46*TAREAS!G38</f>
        <v>0</v>
      </c>
      <c r="K46" s="20"/>
      <c r="L46" s="19">
        <f>H46*TAREAS!I38</f>
        <v>0</v>
      </c>
      <c r="M46" s="20"/>
      <c r="N46" s="19">
        <f>H46*TAREAS!K38</f>
        <v>0</v>
      </c>
      <c r="O46" s="25"/>
      <c r="P46" s="20"/>
    </row>
    <row r="47" spans="2:16" ht="8.4499999999999993" customHeight="1" thickBot="1" x14ac:dyDescent="0.3">
      <c r="B47" s="61"/>
      <c r="C47" s="62"/>
      <c r="D47" s="52"/>
      <c r="E47" s="53"/>
      <c r="F47" s="53"/>
      <c r="G47" s="54"/>
      <c r="H47" s="17"/>
      <c r="I47" s="18"/>
      <c r="J47" s="23"/>
      <c r="K47" s="24"/>
      <c r="L47" s="23"/>
      <c r="M47" s="24"/>
      <c r="N47" s="23"/>
      <c r="O47" s="27"/>
      <c r="P47" s="24"/>
    </row>
    <row r="48" spans="2:16" ht="8.4499999999999993" customHeight="1" x14ac:dyDescent="0.25">
      <c r="B48" s="59" t="s">
        <v>28</v>
      </c>
      <c r="C48" s="60"/>
      <c r="D48" s="46"/>
      <c r="E48" s="47"/>
      <c r="F48" s="47"/>
      <c r="G48" s="48"/>
      <c r="H48" s="13"/>
      <c r="I48" s="14"/>
      <c r="J48" s="19">
        <f>H48*TAREAS!G40</f>
        <v>0</v>
      </c>
      <c r="K48" s="20"/>
      <c r="L48" s="19">
        <f>H48*TAREAS!I40</f>
        <v>0</v>
      </c>
      <c r="M48" s="20"/>
      <c r="N48" s="19">
        <f>H48*TAREAS!K40</f>
        <v>0</v>
      </c>
      <c r="O48" s="25"/>
      <c r="P48" s="20"/>
    </row>
    <row r="49" spans="2:16" ht="8.4499999999999993" customHeight="1" thickBot="1" x14ac:dyDescent="0.3">
      <c r="B49" s="61"/>
      <c r="C49" s="62"/>
      <c r="D49" s="52"/>
      <c r="E49" s="53"/>
      <c r="F49" s="53"/>
      <c r="G49" s="54"/>
      <c r="H49" s="17"/>
      <c r="I49" s="18"/>
      <c r="J49" s="23"/>
      <c r="K49" s="24"/>
      <c r="L49" s="23"/>
      <c r="M49" s="24"/>
      <c r="N49" s="23"/>
      <c r="O49" s="27"/>
      <c r="P49" s="24"/>
    </row>
    <row r="50" spans="2:16" ht="8.4499999999999993" customHeight="1" x14ac:dyDescent="0.25">
      <c r="B50" s="59" t="s">
        <v>29</v>
      </c>
      <c r="C50" s="60"/>
      <c r="D50" s="46"/>
      <c r="E50" s="47"/>
      <c r="F50" s="47"/>
      <c r="G50" s="48"/>
      <c r="H50" s="13"/>
      <c r="I50" s="14"/>
      <c r="J50" s="19">
        <f>H50*TAREAS!G42</f>
        <v>0</v>
      </c>
      <c r="K50" s="20"/>
      <c r="L50" s="19">
        <f>H50*TAREAS!I42</f>
        <v>0</v>
      </c>
      <c r="M50" s="20"/>
      <c r="N50" s="19">
        <f>H50*TAREAS!K42</f>
        <v>0</v>
      </c>
      <c r="O50" s="25"/>
      <c r="P50" s="20"/>
    </row>
    <row r="51" spans="2:16" ht="8.4499999999999993" customHeight="1" thickBot="1" x14ac:dyDescent="0.3">
      <c r="B51" s="61"/>
      <c r="C51" s="62"/>
      <c r="D51" s="52"/>
      <c r="E51" s="53"/>
      <c r="F51" s="53"/>
      <c r="G51" s="54"/>
      <c r="H51" s="17"/>
      <c r="I51" s="18"/>
      <c r="J51" s="23"/>
      <c r="K51" s="24"/>
      <c r="L51" s="23"/>
      <c r="M51" s="24"/>
      <c r="N51" s="23"/>
      <c r="O51" s="27"/>
      <c r="P51" s="24"/>
    </row>
    <row r="52" spans="2:16" ht="8.4499999999999993" customHeight="1" x14ac:dyDescent="0.25">
      <c r="B52" s="59" t="s">
        <v>30</v>
      </c>
      <c r="C52" s="60"/>
      <c r="D52" s="46"/>
      <c r="E52" s="47"/>
      <c r="F52" s="47"/>
      <c r="G52" s="48"/>
      <c r="H52" s="13"/>
      <c r="I52" s="14"/>
      <c r="J52" s="19">
        <f>H52*TAREAS!G44</f>
        <v>0</v>
      </c>
      <c r="K52" s="20"/>
      <c r="L52" s="19">
        <f>H52*TAREAS!I44</f>
        <v>0</v>
      </c>
      <c r="M52" s="20"/>
      <c r="N52" s="19">
        <f>H52*TAREAS!K44</f>
        <v>0</v>
      </c>
      <c r="O52" s="25"/>
      <c r="P52" s="20"/>
    </row>
    <row r="53" spans="2:16" ht="8.4499999999999993" customHeight="1" thickBot="1" x14ac:dyDescent="0.3">
      <c r="B53" s="61"/>
      <c r="C53" s="62"/>
      <c r="D53" s="52"/>
      <c r="E53" s="53"/>
      <c r="F53" s="53"/>
      <c r="G53" s="54"/>
      <c r="H53" s="17"/>
      <c r="I53" s="18"/>
      <c r="J53" s="23"/>
      <c r="K53" s="24"/>
      <c r="L53" s="23"/>
      <c r="M53" s="24"/>
      <c r="N53" s="23"/>
      <c r="O53" s="27"/>
      <c r="P53" s="24"/>
    </row>
    <row r="54" spans="2:16" ht="8.4499999999999993" customHeight="1" x14ac:dyDescent="0.25">
      <c r="B54" s="63" t="s">
        <v>31</v>
      </c>
      <c r="C54" s="64"/>
      <c r="D54" s="64"/>
      <c r="E54" s="64"/>
      <c r="F54" s="64"/>
      <c r="G54" s="65"/>
      <c r="H54" s="28"/>
      <c r="I54" s="29"/>
      <c r="J54" s="29"/>
      <c r="K54" s="29"/>
      <c r="L54" s="29"/>
      <c r="M54" s="29"/>
      <c r="N54" s="29"/>
      <c r="O54" s="29"/>
      <c r="P54" s="30"/>
    </row>
    <row r="55" spans="2:16" ht="8.4499999999999993" customHeight="1" thickBot="1" x14ac:dyDescent="0.3">
      <c r="B55" s="66"/>
      <c r="C55" s="67"/>
      <c r="D55" s="67"/>
      <c r="E55" s="67"/>
      <c r="F55" s="67"/>
      <c r="G55" s="68"/>
      <c r="H55" s="31"/>
      <c r="I55" s="32"/>
      <c r="J55" s="32"/>
      <c r="K55" s="32"/>
      <c r="L55" s="32"/>
      <c r="M55" s="32"/>
      <c r="N55" s="32"/>
      <c r="O55" s="32"/>
      <c r="P55" s="33"/>
    </row>
    <row r="56" spans="2:16" ht="8.4499999999999993" customHeight="1" x14ac:dyDescent="0.25">
      <c r="B56" s="59" t="s">
        <v>39</v>
      </c>
      <c r="C56" s="60"/>
      <c r="D56" s="46"/>
      <c r="E56" s="47"/>
      <c r="F56" s="47"/>
      <c r="G56" s="48"/>
      <c r="H56" s="13"/>
      <c r="I56" s="14"/>
      <c r="J56" s="19">
        <f>H56*TAREAS!G48</f>
        <v>0</v>
      </c>
      <c r="K56" s="20"/>
      <c r="L56" s="19">
        <f>H56*TAREAS!I48</f>
        <v>0</v>
      </c>
      <c r="M56" s="20"/>
      <c r="N56" s="19">
        <f>H56*TAREAS!K48</f>
        <v>0</v>
      </c>
      <c r="O56" s="25"/>
      <c r="P56" s="20"/>
    </row>
    <row r="57" spans="2:16" ht="8.4499999999999993" customHeight="1" thickBot="1" x14ac:dyDescent="0.3">
      <c r="B57" s="61"/>
      <c r="C57" s="62"/>
      <c r="D57" s="52"/>
      <c r="E57" s="53"/>
      <c r="F57" s="53"/>
      <c r="G57" s="54"/>
      <c r="H57" s="17"/>
      <c r="I57" s="18"/>
      <c r="J57" s="23"/>
      <c r="K57" s="24"/>
      <c r="L57" s="23"/>
      <c r="M57" s="24"/>
      <c r="N57" s="23"/>
      <c r="O57" s="27"/>
      <c r="P57" s="24"/>
    </row>
    <row r="58" spans="2:16" ht="8.4499999999999993" customHeight="1" x14ac:dyDescent="0.25">
      <c r="B58" s="59" t="s">
        <v>41</v>
      </c>
      <c r="C58" s="60"/>
      <c r="D58" s="46"/>
      <c r="E58" s="47"/>
      <c r="F58" s="47"/>
      <c r="G58" s="48"/>
      <c r="H58" s="13"/>
      <c r="I58" s="14"/>
      <c r="J58" s="19">
        <f>H58*TAREAS!G50</f>
        <v>0</v>
      </c>
      <c r="K58" s="20"/>
      <c r="L58" s="19">
        <f>H58*TAREAS!I50</f>
        <v>0</v>
      </c>
      <c r="M58" s="20"/>
      <c r="N58" s="19">
        <f>H58*TAREAS!K50</f>
        <v>0</v>
      </c>
      <c r="O58" s="25"/>
      <c r="P58" s="20"/>
    </row>
    <row r="59" spans="2:16" ht="8.4499999999999993" customHeight="1" thickBot="1" x14ac:dyDescent="0.3">
      <c r="B59" s="61"/>
      <c r="C59" s="62"/>
      <c r="D59" s="52"/>
      <c r="E59" s="53"/>
      <c r="F59" s="53"/>
      <c r="G59" s="54"/>
      <c r="H59" s="17"/>
      <c r="I59" s="18"/>
      <c r="J59" s="23"/>
      <c r="K59" s="24"/>
      <c r="L59" s="23"/>
      <c r="M59" s="24"/>
      <c r="N59" s="23"/>
      <c r="O59" s="27"/>
      <c r="P59" s="24"/>
    </row>
    <row r="60" spans="2:16" ht="8.4499999999999993" customHeight="1" x14ac:dyDescent="0.25">
      <c r="B60" s="59" t="s">
        <v>42</v>
      </c>
      <c r="C60" s="60"/>
      <c r="D60" s="46"/>
      <c r="E60" s="47"/>
      <c r="F60" s="47"/>
      <c r="G60" s="48"/>
      <c r="H60" s="13"/>
      <c r="I60" s="14"/>
      <c r="J60" s="19">
        <f>H60*TAREAS!G52</f>
        <v>0</v>
      </c>
      <c r="K60" s="20"/>
      <c r="L60" s="19">
        <f>H60*TAREAS!I52</f>
        <v>0</v>
      </c>
      <c r="M60" s="20"/>
      <c r="N60" s="19">
        <f>H60*TAREAS!K52</f>
        <v>0</v>
      </c>
      <c r="O60" s="25"/>
      <c r="P60" s="20"/>
    </row>
    <row r="61" spans="2:16" ht="8.4499999999999993" customHeight="1" thickBot="1" x14ac:dyDescent="0.3">
      <c r="B61" s="61"/>
      <c r="C61" s="62"/>
      <c r="D61" s="52"/>
      <c r="E61" s="53"/>
      <c r="F61" s="53"/>
      <c r="G61" s="54"/>
      <c r="H61" s="17"/>
      <c r="I61" s="18"/>
      <c r="J61" s="23"/>
      <c r="K61" s="24"/>
      <c r="L61" s="23"/>
      <c r="M61" s="24"/>
      <c r="N61" s="23"/>
      <c r="O61" s="27"/>
      <c r="P61" s="24"/>
    </row>
    <row r="62" spans="2:16" ht="8.4499999999999993" customHeight="1" x14ac:dyDescent="0.25">
      <c r="B62" s="59" t="s">
        <v>43</v>
      </c>
      <c r="C62" s="60"/>
      <c r="D62" s="46"/>
      <c r="E62" s="47"/>
      <c r="F62" s="47"/>
      <c r="G62" s="48"/>
      <c r="H62" s="13"/>
      <c r="I62" s="14"/>
      <c r="J62" s="19">
        <f>H62*TAREAS!G54</f>
        <v>0</v>
      </c>
      <c r="K62" s="20"/>
      <c r="L62" s="19">
        <f>H62*TAREAS!I54</f>
        <v>0</v>
      </c>
      <c r="M62" s="20"/>
      <c r="N62" s="19">
        <f>H62*TAREAS!K54</f>
        <v>0</v>
      </c>
      <c r="O62" s="25"/>
      <c r="P62" s="20"/>
    </row>
    <row r="63" spans="2:16" ht="8.4499999999999993" customHeight="1" thickBot="1" x14ac:dyDescent="0.3">
      <c r="B63" s="61"/>
      <c r="C63" s="62"/>
      <c r="D63" s="52"/>
      <c r="E63" s="53"/>
      <c r="F63" s="53"/>
      <c r="G63" s="54"/>
      <c r="H63" s="17"/>
      <c r="I63" s="18"/>
      <c r="J63" s="23"/>
      <c r="K63" s="24"/>
      <c r="L63" s="23"/>
      <c r="M63" s="24"/>
      <c r="N63" s="23"/>
      <c r="O63" s="27"/>
      <c r="P63" s="24"/>
    </row>
    <row r="64" spans="2:16" ht="8.4499999999999993" customHeight="1" x14ac:dyDescent="0.25">
      <c r="B64" s="59" t="s">
        <v>44</v>
      </c>
      <c r="C64" s="60"/>
      <c r="D64" s="46"/>
      <c r="E64" s="47"/>
      <c r="F64" s="47"/>
      <c r="G64" s="48"/>
      <c r="H64" s="13"/>
      <c r="I64" s="14"/>
      <c r="J64" s="19">
        <f>H64*TAREAS!G56</f>
        <v>0</v>
      </c>
      <c r="K64" s="20"/>
      <c r="L64" s="19">
        <f>H64*TAREAS!I56</f>
        <v>0</v>
      </c>
      <c r="M64" s="20"/>
      <c r="N64" s="19">
        <f>H64*TAREAS!K56</f>
        <v>0</v>
      </c>
      <c r="O64" s="25"/>
      <c r="P64" s="20"/>
    </row>
    <row r="65" spans="2:16" ht="8.4499999999999993" customHeight="1" thickBot="1" x14ac:dyDescent="0.3">
      <c r="B65" s="61"/>
      <c r="C65" s="62"/>
      <c r="D65" s="52"/>
      <c r="E65" s="53"/>
      <c r="F65" s="53"/>
      <c r="G65" s="54"/>
      <c r="H65" s="17"/>
      <c r="I65" s="18"/>
      <c r="J65" s="23"/>
      <c r="K65" s="24"/>
      <c r="L65" s="23"/>
      <c r="M65" s="24"/>
      <c r="N65" s="23"/>
      <c r="O65" s="27"/>
      <c r="P65" s="24"/>
    </row>
    <row r="66" spans="2:16" ht="8.4499999999999993" customHeight="1" x14ac:dyDescent="0.25">
      <c r="B66" s="40" t="s">
        <v>40</v>
      </c>
      <c r="C66" s="41"/>
      <c r="D66" s="46"/>
      <c r="E66" s="47"/>
      <c r="F66" s="47"/>
      <c r="G66" s="48"/>
      <c r="H66" s="13"/>
      <c r="I66" s="14"/>
      <c r="J66" s="19">
        <f>H66*TAREAS!G58</f>
        <v>0</v>
      </c>
      <c r="K66" s="20"/>
      <c r="L66" s="19">
        <f>H66*TAREAS!I58</f>
        <v>0</v>
      </c>
      <c r="M66" s="20"/>
      <c r="N66" s="19">
        <f>H66*TAREAS!K58</f>
        <v>0</v>
      </c>
      <c r="O66" s="25"/>
      <c r="P66" s="20"/>
    </row>
    <row r="67" spans="2:16" ht="8.4499999999999993" customHeight="1" x14ac:dyDescent="0.25">
      <c r="B67" s="42"/>
      <c r="C67" s="43"/>
      <c r="D67" s="49"/>
      <c r="E67" s="50"/>
      <c r="F67" s="50"/>
      <c r="G67" s="51"/>
      <c r="H67" s="15"/>
      <c r="I67" s="16"/>
      <c r="J67" s="21"/>
      <c r="K67" s="22"/>
      <c r="L67" s="21"/>
      <c r="M67" s="22"/>
      <c r="N67" s="21"/>
      <c r="O67" s="26"/>
      <c r="P67" s="22"/>
    </row>
    <row r="68" spans="2:16" ht="8.4499999999999993" customHeight="1" thickBot="1" x14ac:dyDescent="0.3">
      <c r="B68" s="44"/>
      <c r="C68" s="45"/>
      <c r="D68" s="52"/>
      <c r="E68" s="53"/>
      <c r="F68" s="53"/>
      <c r="G68" s="54"/>
      <c r="H68" s="17"/>
      <c r="I68" s="18"/>
      <c r="J68" s="23"/>
      <c r="K68" s="24"/>
      <c r="L68" s="23"/>
      <c r="M68" s="24"/>
      <c r="N68" s="23"/>
      <c r="O68" s="27"/>
      <c r="P68" s="24"/>
    </row>
    <row r="69" spans="2:16" ht="8.4499999999999993" customHeight="1" thickBot="1" x14ac:dyDescent="0.3">
      <c r="B69" s="6"/>
      <c r="C69" s="6"/>
      <c r="D69" s="2"/>
      <c r="E69" s="2"/>
      <c r="F69" s="2"/>
      <c r="G69" s="2"/>
      <c r="H69" s="5"/>
      <c r="I69" s="5"/>
      <c r="J69" s="3"/>
      <c r="K69" s="4"/>
      <c r="L69" s="3"/>
      <c r="M69" s="5"/>
      <c r="N69" s="3"/>
      <c r="O69" s="5"/>
      <c r="P69" s="4"/>
    </row>
    <row r="70" spans="2:16" ht="8.4499999999999993" customHeight="1" x14ac:dyDescent="0.25">
      <c r="J70" s="34" t="s">
        <v>73</v>
      </c>
      <c r="K70" s="36"/>
      <c r="L70" s="34" t="s">
        <v>74</v>
      </c>
      <c r="M70" s="35"/>
      <c r="N70" s="34" t="s">
        <v>75</v>
      </c>
      <c r="O70" s="35"/>
      <c r="P70" s="36"/>
    </row>
    <row r="71" spans="2:16" ht="8.4499999999999993" customHeight="1" thickBot="1" x14ac:dyDescent="0.3">
      <c r="J71" s="37"/>
      <c r="K71" s="39"/>
      <c r="L71" s="37"/>
      <c r="M71" s="38"/>
      <c r="N71" s="37"/>
      <c r="O71" s="38"/>
      <c r="P71" s="39"/>
    </row>
    <row r="72" spans="2:16" ht="8.4499999999999993" customHeight="1" x14ac:dyDescent="0.25">
      <c r="B72" s="7" t="s">
        <v>78</v>
      </c>
      <c r="C72" s="8"/>
      <c r="D72" s="7">
        <v>35</v>
      </c>
      <c r="E72" s="8"/>
      <c r="J72" s="37"/>
      <c r="K72" s="39"/>
      <c r="L72" s="37"/>
      <c r="M72" s="38"/>
      <c r="N72" s="37"/>
      <c r="O72" s="38"/>
      <c r="P72" s="39"/>
    </row>
    <row r="73" spans="2:16" ht="8.4499999999999993" customHeight="1" thickBot="1" x14ac:dyDescent="0.3">
      <c r="B73" s="9"/>
      <c r="C73" s="10"/>
      <c r="D73" s="9"/>
      <c r="E73" s="10"/>
      <c r="J73" s="37"/>
      <c r="K73" s="39"/>
      <c r="L73" s="37"/>
      <c r="M73" s="38"/>
      <c r="N73" s="37"/>
      <c r="O73" s="38"/>
      <c r="P73" s="39"/>
    </row>
    <row r="74" spans="2:16" ht="8.4499999999999993" customHeight="1" thickBot="1" x14ac:dyDescent="0.3">
      <c r="B74" s="11"/>
      <c r="C74" s="12"/>
      <c r="D74" s="11"/>
      <c r="E74" s="12"/>
      <c r="H74" s="7" t="s">
        <v>76</v>
      </c>
      <c r="I74" s="8"/>
      <c r="J74" s="7">
        <f>SUM(J15:K43,J46:K53,J56:K68,)</f>
        <v>0</v>
      </c>
      <c r="K74" s="8"/>
      <c r="L74" s="7">
        <f>SUM(L15:M43,L46:M53,L56:M68)</f>
        <v>0</v>
      </c>
      <c r="M74" s="8"/>
      <c r="N74" s="7">
        <f>SUM(N15:P43,N46:P53,N56:P68)</f>
        <v>0</v>
      </c>
      <c r="O74" s="95"/>
      <c r="P74" s="8"/>
    </row>
    <row r="75" spans="2:16" ht="8.4499999999999993" customHeight="1" x14ac:dyDescent="0.25">
      <c r="H75" s="9"/>
      <c r="I75" s="10"/>
      <c r="J75" s="9"/>
      <c r="K75" s="10"/>
      <c r="L75" s="9"/>
      <c r="M75" s="10"/>
      <c r="N75" s="9"/>
      <c r="O75" s="96"/>
      <c r="P75" s="10"/>
    </row>
    <row r="76" spans="2:16" ht="8.4499999999999993" customHeight="1" thickBot="1" x14ac:dyDescent="0.3">
      <c r="H76" s="11"/>
      <c r="I76" s="12"/>
      <c r="J76" s="11"/>
      <c r="K76" s="12"/>
      <c r="L76" s="11"/>
      <c r="M76" s="12"/>
      <c r="N76" s="11"/>
      <c r="O76" s="97"/>
      <c r="P76" s="12"/>
    </row>
    <row r="77" spans="2:16" ht="8.4499999999999993" customHeight="1" x14ac:dyDescent="0.25">
      <c r="B77" s="7" t="s">
        <v>80</v>
      </c>
      <c r="C77" s="8"/>
      <c r="D77" s="7">
        <v>14</v>
      </c>
      <c r="E77" s="8"/>
    </row>
    <row r="78" spans="2:16" ht="8.4499999999999993" customHeight="1" thickBot="1" x14ac:dyDescent="0.3">
      <c r="B78" s="9"/>
      <c r="C78" s="10"/>
      <c r="D78" s="9"/>
      <c r="E78" s="10"/>
    </row>
    <row r="79" spans="2:16" ht="8.4499999999999993" customHeight="1" thickBot="1" x14ac:dyDescent="0.3">
      <c r="B79" s="11"/>
      <c r="C79" s="12"/>
      <c r="D79" s="11"/>
      <c r="E79" s="12"/>
      <c r="H79" s="7" t="s">
        <v>77</v>
      </c>
      <c r="I79" s="8"/>
      <c r="J79" s="7">
        <f>ROUND(J74/D72/(54-22/5-6/5-D77/5),1)</f>
        <v>0</v>
      </c>
      <c r="K79" s="8"/>
      <c r="L79" s="7">
        <f>ROUND(L74/D72/(54-22/5-6/5-D77/5),1)</f>
        <v>0</v>
      </c>
      <c r="M79" s="8"/>
      <c r="N79" s="7">
        <f>ROUND(N74/D72/(54-22/5-6/5-D77/5),1)</f>
        <v>0</v>
      </c>
      <c r="O79" s="95"/>
      <c r="P79" s="8"/>
    </row>
    <row r="80" spans="2:16" ht="8.4499999999999993" customHeight="1" x14ac:dyDescent="0.25">
      <c r="H80" s="9"/>
      <c r="I80" s="10"/>
      <c r="J80" s="9"/>
      <c r="K80" s="10"/>
      <c r="L80" s="9"/>
      <c r="M80" s="10"/>
      <c r="N80" s="9"/>
      <c r="O80" s="96"/>
      <c r="P80" s="10"/>
    </row>
    <row r="81" spans="8:16" ht="8.4499999999999993" customHeight="1" thickBot="1" x14ac:dyDescent="0.3">
      <c r="H81" s="11"/>
      <c r="I81" s="12"/>
      <c r="J81" s="11"/>
      <c r="K81" s="12"/>
      <c r="L81" s="11"/>
      <c r="M81" s="12"/>
      <c r="N81" s="11"/>
      <c r="O81" s="97"/>
      <c r="P81" s="12"/>
    </row>
    <row r="82" spans="8:16" ht="8.4499999999999993" customHeight="1" x14ac:dyDescent="0.25"/>
    <row r="83" spans="8:16" ht="8.4499999999999993" customHeight="1" x14ac:dyDescent="0.25"/>
    <row r="84" spans="8:16" ht="8.4499999999999993" customHeight="1" x14ac:dyDescent="0.25"/>
    <row r="85" spans="8:16" ht="8.4499999999999993" customHeight="1" x14ac:dyDescent="0.25"/>
    <row r="86" spans="8:16" ht="8.4499999999999993" customHeight="1" x14ac:dyDescent="0.25"/>
    <row r="87" spans="8:16" ht="8.4499999999999993" customHeight="1" x14ac:dyDescent="0.25"/>
    <row r="88" spans="8:16" ht="8.4499999999999993" customHeight="1" x14ac:dyDescent="0.25"/>
    <row r="89" spans="8:16" ht="8.4499999999999993" customHeight="1" x14ac:dyDescent="0.25"/>
    <row r="90" spans="8:16" ht="8.4499999999999993" customHeight="1" x14ac:dyDescent="0.25"/>
    <row r="91" spans="8:16" ht="8.4499999999999993" customHeight="1" x14ac:dyDescent="0.25"/>
    <row r="92" spans="8:16" ht="8.4499999999999993" customHeight="1" x14ac:dyDescent="0.25"/>
    <row r="93" spans="8:16" ht="8.4499999999999993" customHeight="1" x14ac:dyDescent="0.25"/>
    <row r="94" spans="8:16" ht="8.4499999999999993" customHeight="1" x14ac:dyDescent="0.25"/>
    <row r="95" spans="8:16" ht="8.4499999999999993" customHeight="1" x14ac:dyDescent="0.25"/>
    <row r="96" spans="8:16" ht="8.4499999999999993" customHeight="1" x14ac:dyDescent="0.25"/>
    <row r="97" ht="8.4499999999999993" customHeight="1" x14ac:dyDescent="0.25"/>
    <row r="98" ht="8.4499999999999993" customHeight="1" x14ac:dyDescent="0.25"/>
    <row r="99" ht="8.4499999999999993" customHeight="1" x14ac:dyDescent="0.25"/>
    <row r="100" ht="8.4499999999999993" customHeight="1" x14ac:dyDescent="0.25"/>
    <row r="101" ht="8.4499999999999993" customHeight="1" x14ac:dyDescent="0.25"/>
    <row r="102" ht="8.4499999999999993" customHeight="1" x14ac:dyDescent="0.25"/>
    <row r="103" ht="8.4499999999999993" customHeight="1" x14ac:dyDescent="0.25"/>
    <row r="104" ht="8.4499999999999993" customHeight="1" x14ac:dyDescent="0.25"/>
    <row r="105" ht="8.4499999999999993" customHeight="1" x14ac:dyDescent="0.25"/>
    <row r="106" ht="8.4499999999999993" customHeight="1" x14ac:dyDescent="0.25"/>
    <row r="107" ht="8.4499999999999993" customHeight="1" x14ac:dyDescent="0.25"/>
    <row r="108" ht="8.4499999999999993" customHeight="1" x14ac:dyDescent="0.25"/>
    <row r="109" ht="8.4499999999999993" customHeight="1" x14ac:dyDescent="0.25"/>
    <row r="110" ht="8.4499999999999993" customHeight="1" x14ac:dyDescent="0.25"/>
    <row r="111" ht="8.4499999999999993" customHeight="1" x14ac:dyDescent="0.25"/>
    <row r="112" ht="8.4499999999999993" customHeight="1" x14ac:dyDescent="0.25"/>
    <row r="113" ht="8.4499999999999993" customHeight="1" x14ac:dyDescent="0.25"/>
    <row r="114" ht="8.4499999999999993" customHeight="1" x14ac:dyDescent="0.25"/>
    <row r="115" ht="8.4499999999999993" customHeight="1" x14ac:dyDescent="0.25"/>
    <row r="116" ht="8.4499999999999993" customHeight="1" x14ac:dyDescent="0.25"/>
    <row r="117" ht="8.4499999999999993" customHeight="1" x14ac:dyDescent="0.25"/>
    <row r="118" ht="8.4499999999999993" customHeight="1" x14ac:dyDescent="0.25"/>
    <row r="119" ht="8.4499999999999993" customHeight="1" x14ac:dyDescent="0.25"/>
    <row r="120" ht="8.4499999999999993" customHeight="1" x14ac:dyDescent="0.25"/>
    <row r="121" ht="8.4499999999999993" customHeight="1" x14ac:dyDescent="0.25"/>
    <row r="122" ht="8.4499999999999993" customHeight="1" x14ac:dyDescent="0.25"/>
    <row r="123" ht="8.4499999999999993" customHeight="1" x14ac:dyDescent="0.25"/>
    <row r="124" ht="8.4499999999999993" customHeight="1" x14ac:dyDescent="0.25"/>
    <row r="125" ht="8.4499999999999993" customHeight="1" x14ac:dyDescent="0.25"/>
    <row r="126" ht="8.4499999999999993" customHeight="1" x14ac:dyDescent="0.25"/>
    <row r="127" ht="8.4499999999999993" customHeight="1" x14ac:dyDescent="0.25"/>
    <row r="128" ht="8.4499999999999993" customHeight="1" x14ac:dyDescent="0.25"/>
    <row r="129" ht="8.4499999999999993" customHeight="1" x14ac:dyDescent="0.25"/>
    <row r="130" ht="8.4499999999999993" customHeight="1" x14ac:dyDescent="0.25"/>
    <row r="131" ht="8.4499999999999993" customHeight="1" x14ac:dyDescent="0.25"/>
    <row r="132" ht="8.4499999999999993" customHeight="1" x14ac:dyDescent="0.25"/>
    <row r="133" ht="8.4499999999999993" customHeight="1" x14ac:dyDescent="0.25"/>
    <row r="134" ht="8.4499999999999993" customHeight="1" x14ac:dyDescent="0.25"/>
    <row r="135" ht="8.4499999999999993" customHeight="1" x14ac:dyDescent="0.25"/>
    <row r="136" ht="8.4499999999999993" customHeight="1" x14ac:dyDescent="0.25"/>
    <row r="137" ht="8.4499999999999993" customHeight="1" x14ac:dyDescent="0.25"/>
    <row r="138" ht="8.4499999999999993" customHeight="1" x14ac:dyDescent="0.25"/>
    <row r="139" ht="8.4499999999999993" customHeight="1" x14ac:dyDescent="0.25"/>
    <row r="140" ht="8.4499999999999993" customHeight="1" x14ac:dyDescent="0.25"/>
    <row r="141" ht="8.4499999999999993" customHeight="1" x14ac:dyDescent="0.25"/>
    <row r="142" ht="8.4499999999999993" customHeight="1" x14ac:dyDescent="0.25"/>
    <row r="143" ht="8.4499999999999993" customHeight="1" x14ac:dyDescent="0.25"/>
    <row r="144" ht="8.4499999999999993" customHeight="1" x14ac:dyDescent="0.25"/>
    <row r="145" ht="8.4499999999999993" customHeight="1" x14ac:dyDescent="0.25"/>
    <row r="146" ht="8.4499999999999993" customHeight="1" x14ac:dyDescent="0.25"/>
    <row r="147" ht="8.4499999999999993" customHeight="1" x14ac:dyDescent="0.25"/>
    <row r="148" ht="8.4499999999999993" customHeight="1" x14ac:dyDescent="0.25"/>
    <row r="149" ht="8.4499999999999993" customHeight="1" x14ac:dyDescent="0.25"/>
    <row r="150" ht="8.4499999999999993" customHeight="1" x14ac:dyDescent="0.25"/>
    <row r="151" ht="8.4499999999999993" customHeight="1" x14ac:dyDescent="0.25"/>
    <row r="152" ht="8.4499999999999993" customHeight="1" x14ac:dyDescent="0.25"/>
    <row r="153" ht="8.4499999999999993" customHeight="1" x14ac:dyDescent="0.25"/>
    <row r="154" ht="8.4499999999999993" customHeight="1" x14ac:dyDescent="0.25"/>
    <row r="155" ht="8.4499999999999993" customHeight="1" x14ac:dyDescent="0.25"/>
    <row r="156" ht="8.4499999999999993" customHeight="1" x14ac:dyDescent="0.25"/>
    <row r="157" ht="8.4499999999999993" customHeight="1" x14ac:dyDescent="0.25"/>
    <row r="158" ht="8.4499999999999993" customHeight="1" x14ac:dyDescent="0.25"/>
    <row r="159" ht="8.4499999999999993" customHeight="1" x14ac:dyDescent="0.25"/>
    <row r="160" ht="8.4499999999999993" customHeight="1" x14ac:dyDescent="0.25"/>
    <row r="161" ht="8.4499999999999993" customHeight="1" x14ac:dyDescent="0.25"/>
    <row r="162" ht="8.4499999999999993" customHeight="1" x14ac:dyDescent="0.25"/>
    <row r="163" ht="8.4499999999999993" customHeight="1" x14ac:dyDescent="0.25"/>
    <row r="164" ht="8.4499999999999993" customHeight="1" x14ac:dyDescent="0.25"/>
    <row r="165" ht="8.4499999999999993" customHeight="1" x14ac:dyDescent="0.25"/>
    <row r="166" ht="8.4499999999999993" customHeight="1" x14ac:dyDescent="0.25"/>
    <row r="167" ht="8.4499999999999993" customHeight="1" x14ac:dyDescent="0.25"/>
    <row r="168" ht="8.4499999999999993" customHeight="1" x14ac:dyDescent="0.25"/>
    <row r="169" ht="8.4499999999999993" customHeight="1" x14ac:dyDescent="0.25"/>
    <row r="170" ht="8.4499999999999993" customHeight="1" x14ac:dyDescent="0.25"/>
    <row r="171" ht="8.4499999999999993" customHeight="1" x14ac:dyDescent="0.25"/>
    <row r="172" ht="8.4499999999999993" customHeight="1" x14ac:dyDescent="0.25"/>
    <row r="173" ht="8.4499999999999993" customHeight="1" x14ac:dyDescent="0.25"/>
    <row r="174" ht="8.4499999999999993" customHeight="1" x14ac:dyDescent="0.25"/>
    <row r="175" ht="8.4499999999999993" customHeight="1" x14ac:dyDescent="0.25"/>
    <row r="176" ht="8.4499999999999993" customHeight="1" x14ac:dyDescent="0.25"/>
    <row r="177" ht="8.4499999999999993" customHeight="1" x14ac:dyDescent="0.25"/>
    <row r="178" ht="8.4499999999999993" customHeight="1" x14ac:dyDescent="0.25"/>
    <row r="179" ht="8.4499999999999993" customHeight="1" x14ac:dyDescent="0.25"/>
    <row r="180" ht="8.4499999999999993" customHeight="1" x14ac:dyDescent="0.25"/>
    <row r="181" ht="8.4499999999999993" customHeight="1" x14ac:dyDescent="0.25"/>
    <row r="182" ht="8.4499999999999993" customHeight="1" x14ac:dyDescent="0.25"/>
    <row r="183" ht="8.4499999999999993" customHeight="1" x14ac:dyDescent="0.25"/>
    <row r="184" ht="8.4499999999999993" customHeight="1" x14ac:dyDescent="0.25"/>
    <row r="185" ht="8.4499999999999993" customHeight="1" x14ac:dyDescent="0.25"/>
    <row r="186" ht="8.4499999999999993" customHeight="1" x14ac:dyDescent="0.25"/>
    <row r="187" ht="8.4499999999999993" customHeight="1" x14ac:dyDescent="0.25"/>
    <row r="188" ht="8.4499999999999993" customHeight="1" x14ac:dyDescent="0.25"/>
    <row r="189" ht="8.4499999999999993" customHeight="1" x14ac:dyDescent="0.25"/>
    <row r="190" ht="8.4499999999999993" customHeight="1" x14ac:dyDescent="0.25"/>
    <row r="191" ht="8.4499999999999993" customHeight="1" x14ac:dyDescent="0.25"/>
    <row r="192" ht="8.4499999999999993" customHeight="1" x14ac:dyDescent="0.25"/>
    <row r="193" ht="8.4499999999999993" customHeight="1" x14ac:dyDescent="0.25"/>
    <row r="194" ht="8.4499999999999993" customHeight="1" x14ac:dyDescent="0.25"/>
    <row r="195" ht="8.4499999999999993" customHeight="1" x14ac:dyDescent="0.25"/>
    <row r="196" ht="8.4499999999999993" customHeight="1" x14ac:dyDescent="0.25"/>
    <row r="197" ht="8.4499999999999993" customHeight="1" x14ac:dyDescent="0.25"/>
    <row r="198" ht="8.4499999999999993" customHeight="1" x14ac:dyDescent="0.25"/>
    <row r="199" ht="8.4499999999999993" customHeight="1" x14ac:dyDescent="0.25"/>
    <row r="200" ht="8.4499999999999993" customHeight="1" x14ac:dyDescent="0.25"/>
    <row r="201" ht="8.4499999999999993" customHeight="1" x14ac:dyDescent="0.25"/>
    <row r="202" ht="8.4499999999999993" customHeight="1" x14ac:dyDescent="0.25"/>
    <row r="203" ht="8.4499999999999993" customHeight="1" x14ac:dyDescent="0.25"/>
    <row r="204" ht="8.4499999999999993" customHeight="1" x14ac:dyDescent="0.25"/>
    <row r="205" ht="8.4499999999999993" customHeight="1" x14ac:dyDescent="0.25"/>
    <row r="206" ht="8.4499999999999993" customHeight="1" x14ac:dyDescent="0.25"/>
    <row r="207" ht="8.4499999999999993" customHeight="1" x14ac:dyDescent="0.25"/>
    <row r="208" ht="8.4499999999999993" customHeight="1" x14ac:dyDescent="0.25"/>
    <row r="209" ht="8.4499999999999993" customHeight="1" x14ac:dyDescent="0.25"/>
    <row r="210" ht="8.4499999999999993" customHeight="1" x14ac:dyDescent="0.25"/>
    <row r="211" ht="8.4499999999999993" customHeight="1" x14ac:dyDescent="0.25"/>
    <row r="212" ht="8.4499999999999993" customHeight="1" x14ac:dyDescent="0.25"/>
    <row r="213" ht="8.4499999999999993" customHeight="1" x14ac:dyDescent="0.25"/>
    <row r="214" ht="8.4499999999999993" customHeight="1" x14ac:dyDescent="0.25"/>
    <row r="215" ht="8.4499999999999993" customHeight="1" x14ac:dyDescent="0.25"/>
    <row r="216" ht="8.4499999999999993" customHeight="1" x14ac:dyDescent="0.25"/>
    <row r="217" ht="8.4499999999999993" customHeight="1" x14ac:dyDescent="0.25"/>
    <row r="218" ht="8.4499999999999993" customHeight="1" x14ac:dyDescent="0.25"/>
    <row r="219" ht="8.4499999999999993" customHeight="1" x14ac:dyDescent="0.25"/>
    <row r="220" ht="8.4499999999999993" customHeight="1" x14ac:dyDescent="0.25"/>
    <row r="221" ht="8.4499999999999993" customHeight="1" x14ac:dyDescent="0.25"/>
    <row r="222" ht="8.4499999999999993" customHeight="1" x14ac:dyDescent="0.25"/>
    <row r="223" ht="8.4499999999999993" customHeight="1" x14ac:dyDescent="0.25"/>
    <row r="224" ht="8.4499999999999993" customHeight="1" x14ac:dyDescent="0.25"/>
    <row r="225" ht="8.4499999999999993" customHeight="1" x14ac:dyDescent="0.25"/>
    <row r="226" ht="8.4499999999999993" customHeight="1" x14ac:dyDescent="0.25"/>
    <row r="227" ht="8.4499999999999993" customHeight="1" x14ac:dyDescent="0.25"/>
    <row r="228" ht="8.4499999999999993" customHeight="1" x14ac:dyDescent="0.25"/>
    <row r="229" ht="8.4499999999999993" customHeight="1" x14ac:dyDescent="0.25"/>
    <row r="230" ht="8.4499999999999993" customHeight="1" x14ac:dyDescent="0.25"/>
    <row r="231" ht="8.4499999999999993" customHeight="1" x14ac:dyDescent="0.25"/>
    <row r="232" ht="8.4499999999999993" customHeight="1" x14ac:dyDescent="0.25"/>
    <row r="233" ht="8.4499999999999993" customHeight="1" x14ac:dyDescent="0.25"/>
    <row r="234" ht="8.4499999999999993" customHeight="1" x14ac:dyDescent="0.25"/>
    <row r="235" ht="8.4499999999999993" customHeight="1" x14ac:dyDescent="0.25"/>
    <row r="236" ht="8.4499999999999993" customHeight="1" x14ac:dyDescent="0.25"/>
    <row r="237" ht="8.4499999999999993" customHeight="1" x14ac:dyDescent="0.25"/>
    <row r="238" ht="8.4499999999999993" customHeight="1" x14ac:dyDescent="0.25"/>
    <row r="239" ht="8.4499999999999993" customHeight="1" x14ac:dyDescent="0.25"/>
    <row r="240" ht="8.4499999999999993" customHeight="1" x14ac:dyDescent="0.25"/>
    <row r="241" ht="8.4499999999999993" customHeight="1" x14ac:dyDescent="0.25"/>
    <row r="242" ht="8.4499999999999993" customHeight="1" x14ac:dyDescent="0.25"/>
    <row r="243" ht="8.4499999999999993" customHeight="1" x14ac:dyDescent="0.25"/>
    <row r="244" ht="8.4499999999999993" customHeight="1" x14ac:dyDescent="0.25"/>
    <row r="245" ht="8.4499999999999993" customHeight="1" x14ac:dyDescent="0.25"/>
    <row r="246" ht="8.4499999999999993" customHeight="1" x14ac:dyDescent="0.25"/>
    <row r="247" ht="8.4499999999999993" customHeight="1" x14ac:dyDescent="0.25"/>
    <row r="248" ht="8.4499999999999993" customHeight="1" x14ac:dyDescent="0.25"/>
    <row r="249" ht="8.4499999999999993" customHeight="1" x14ac:dyDescent="0.25"/>
    <row r="250" ht="8.4499999999999993" customHeight="1" x14ac:dyDescent="0.25"/>
    <row r="251" ht="8.4499999999999993" customHeight="1" x14ac:dyDescent="0.25"/>
    <row r="252" ht="8.4499999999999993" customHeight="1" x14ac:dyDescent="0.25"/>
    <row r="253" ht="8.4499999999999993" customHeight="1" x14ac:dyDescent="0.25"/>
    <row r="254" ht="8.4499999999999993" customHeight="1" x14ac:dyDescent="0.25"/>
    <row r="255" ht="8.4499999999999993" customHeight="1" x14ac:dyDescent="0.25"/>
    <row r="256" ht="8.4499999999999993" customHeight="1" x14ac:dyDescent="0.25"/>
    <row r="257" ht="8.4499999999999993" customHeight="1" x14ac:dyDescent="0.25"/>
    <row r="258" ht="8.4499999999999993" customHeight="1" x14ac:dyDescent="0.25"/>
    <row r="259" ht="8.4499999999999993" customHeight="1" x14ac:dyDescent="0.25"/>
    <row r="260" ht="8.4499999999999993" customHeight="1" x14ac:dyDescent="0.25"/>
    <row r="261" ht="8.4499999999999993" customHeight="1" x14ac:dyDescent="0.25"/>
    <row r="262" ht="8.4499999999999993" customHeight="1" x14ac:dyDescent="0.25"/>
    <row r="263" ht="8.4499999999999993" customHeight="1" x14ac:dyDescent="0.25"/>
    <row r="264" ht="8.4499999999999993" customHeight="1" x14ac:dyDescent="0.25"/>
    <row r="265" ht="8.4499999999999993" customHeight="1" x14ac:dyDescent="0.25"/>
    <row r="266" ht="8.4499999999999993" customHeight="1" x14ac:dyDescent="0.25"/>
    <row r="267" ht="8.4499999999999993" customHeight="1" x14ac:dyDescent="0.25"/>
    <row r="268" ht="8.4499999999999993" customHeight="1" x14ac:dyDescent="0.25"/>
    <row r="269" ht="8.4499999999999993" customHeight="1" x14ac:dyDescent="0.25"/>
    <row r="270" ht="8.4499999999999993" customHeight="1" x14ac:dyDescent="0.25"/>
    <row r="271" ht="8.4499999999999993" customHeight="1" x14ac:dyDescent="0.25"/>
    <row r="272" ht="8.4499999999999993" customHeight="1" x14ac:dyDescent="0.25"/>
    <row r="273" ht="8.4499999999999993" customHeight="1" x14ac:dyDescent="0.25"/>
    <row r="274" ht="8.4499999999999993" customHeight="1" x14ac:dyDescent="0.25"/>
    <row r="275" ht="8.4499999999999993" customHeight="1" x14ac:dyDescent="0.25"/>
    <row r="276" ht="8.4499999999999993" customHeight="1" x14ac:dyDescent="0.25"/>
    <row r="277" ht="8.4499999999999993" customHeight="1" x14ac:dyDescent="0.25"/>
    <row r="278" ht="8.4499999999999993" customHeight="1" x14ac:dyDescent="0.25"/>
    <row r="279" ht="8.4499999999999993" customHeight="1" x14ac:dyDescent="0.25"/>
    <row r="280" ht="8.4499999999999993" customHeight="1" x14ac:dyDescent="0.25"/>
    <row r="281" ht="8.4499999999999993" customHeight="1" x14ac:dyDescent="0.25"/>
    <row r="282" ht="8.4499999999999993" customHeight="1" x14ac:dyDescent="0.25"/>
    <row r="283" ht="8.4499999999999993" customHeight="1" x14ac:dyDescent="0.25"/>
    <row r="284" ht="8.4499999999999993" customHeight="1" x14ac:dyDescent="0.25"/>
    <row r="285" ht="8.4499999999999993" customHeight="1" x14ac:dyDescent="0.25"/>
    <row r="286" ht="8.4499999999999993" customHeight="1" x14ac:dyDescent="0.25"/>
    <row r="287" ht="8.4499999999999993" customHeight="1" x14ac:dyDescent="0.25"/>
    <row r="288" ht="8.4499999999999993" customHeight="1" x14ac:dyDescent="0.25"/>
    <row r="289" ht="8.4499999999999993" customHeight="1" x14ac:dyDescent="0.25"/>
    <row r="290" ht="8.4499999999999993" customHeight="1" x14ac:dyDescent="0.25"/>
    <row r="291" ht="8.4499999999999993" customHeight="1" x14ac:dyDescent="0.25"/>
    <row r="292" ht="8.4499999999999993" customHeight="1" x14ac:dyDescent="0.25"/>
    <row r="293" ht="8.4499999999999993" customHeight="1" x14ac:dyDescent="0.25"/>
    <row r="294" ht="8.4499999999999993" customHeight="1" x14ac:dyDescent="0.25"/>
    <row r="295" ht="8.4499999999999993" customHeight="1" x14ac:dyDescent="0.25"/>
    <row r="296" ht="8.4499999999999993" customHeight="1" x14ac:dyDescent="0.25"/>
    <row r="297" ht="8.4499999999999993" customHeight="1" x14ac:dyDescent="0.25"/>
    <row r="298" ht="8.4499999999999993" customHeight="1" x14ac:dyDescent="0.25"/>
    <row r="299" ht="8.4499999999999993" customHeight="1" x14ac:dyDescent="0.25"/>
    <row r="300" ht="8.4499999999999993" customHeight="1" x14ac:dyDescent="0.25"/>
    <row r="301" ht="8.4499999999999993" customHeight="1" x14ac:dyDescent="0.25"/>
    <row r="302" ht="8.4499999999999993" customHeight="1" x14ac:dyDescent="0.25"/>
    <row r="303" ht="8.4499999999999993" customHeight="1" x14ac:dyDescent="0.25"/>
    <row r="304" ht="8.4499999999999993" customHeight="1" x14ac:dyDescent="0.25"/>
    <row r="305" ht="8.4499999999999993" customHeight="1" x14ac:dyDescent="0.25"/>
    <row r="306" ht="8.4499999999999993" customHeight="1" x14ac:dyDescent="0.25"/>
    <row r="307" ht="8.4499999999999993" customHeight="1" x14ac:dyDescent="0.25"/>
    <row r="308" ht="8.4499999999999993" customHeight="1" x14ac:dyDescent="0.25"/>
    <row r="309" ht="8.4499999999999993" customHeight="1" x14ac:dyDescent="0.25"/>
    <row r="310" ht="8.4499999999999993" customHeight="1" x14ac:dyDescent="0.25"/>
    <row r="311" ht="8.4499999999999993" customHeight="1" x14ac:dyDescent="0.25"/>
    <row r="312" ht="8.4499999999999993" customHeight="1" x14ac:dyDescent="0.25"/>
    <row r="313" ht="8.4499999999999993" customHeight="1" x14ac:dyDescent="0.25"/>
    <row r="314" ht="8.4499999999999993" customHeight="1" x14ac:dyDescent="0.25"/>
    <row r="315" ht="8.4499999999999993" customHeight="1" x14ac:dyDescent="0.25"/>
    <row r="316" ht="8.4499999999999993" customHeight="1" x14ac:dyDescent="0.25"/>
    <row r="317" ht="8.4499999999999993" customHeight="1" x14ac:dyDescent="0.25"/>
    <row r="318" ht="8.4499999999999993" customHeight="1" x14ac:dyDescent="0.25"/>
    <row r="319" ht="8.4499999999999993" customHeight="1" x14ac:dyDescent="0.25"/>
    <row r="320" ht="8.4499999999999993" customHeight="1" x14ac:dyDescent="0.25"/>
    <row r="321" ht="8.4499999999999993" customHeight="1" x14ac:dyDescent="0.25"/>
    <row r="322" ht="8.4499999999999993" customHeight="1" x14ac:dyDescent="0.25"/>
    <row r="323" ht="8.4499999999999993" customHeight="1" x14ac:dyDescent="0.25"/>
    <row r="324" ht="8.4499999999999993" customHeight="1" x14ac:dyDescent="0.25"/>
    <row r="325" ht="8.4499999999999993" customHeight="1" x14ac:dyDescent="0.25"/>
    <row r="326" ht="8.4499999999999993" customHeight="1" x14ac:dyDescent="0.25"/>
    <row r="327" ht="8.4499999999999993" customHeight="1" x14ac:dyDescent="0.25"/>
    <row r="328" ht="8.4499999999999993" customHeight="1" x14ac:dyDescent="0.25"/>
    <row r="329" ht="8.4499999999999993" customHeight="1" x14ac:dyDescent="0.25"/>
    <row r="330" ht="8.4499999999999993" customHeight="1" x14ac:dyDescent="0.25"/>
    <row r="331" ht="8.4499999999999993" customHeight="1" x14ac:dyDescent="0.25"/>
    <row r="332" ht="8.4499999999999993" customHeight="1" x14ac:dyDescent="0.25"/>
    <row r="333" ht="8.4499999999999993" customHeight="1" x14ac:dyDescent="0.25"/>
    <row r="334" ht="8.4499999999999993" customHeight="1" x14ac:dyDescent="0.25"/>
    <row r="335" ht="8.4499999999999993" customHeight="1" x14ac:dyDescent="0.25"/>
    <row r="336" ht="8.4499999999999993" customHeight="1" x14ac:dyDescent="0.25"/>
    <row r="337" ht="8.4499999999999993" customHeight="1" x14ac:dyDescent="0.25"/>
    <row r="338" ht="8.4499999999999993" customHeight="1" x14ac:dyDescent="0.25"/>
    <row r="339" ht="8.4499999999999993" customHeight="1" x14ac:dyDescent="0.25"/>
    <row r="340" ht="8.4499999999999993" customHeight="1" x14ac:dyDescent="0.25"/>
    <row r="341" ht="8.4499999999999993" customHeight="1" x14ac:dyDescent="0.25"/>
    <row r="342" ht="8.4499999999999993" customHeight="1" x14ac:dyDescent="0.25"/>
    <row r="343" ht="8.4499999999999993" customHeight="1" x14ac:dyDescent="0.25"/>
    <row r="344" ht="8.4499999999999993" customHeight="1" x14ac:dyDescent="0.25"/>
    <row r="345" ht="8.4499999999999993" customHeight="1" x14ac:dyDescent="0.25"/>
    <row r="346" ht="8.4499999999999993" customHeight="1" x14ac:dyDescent="0.25"/>
    <row r="347" ht="8.4499999999999993" customHeight="1" x14ac:dyDescent="0.25"/>
    <row r="348" ht="8.4499999999999993" customHeight="1" x14ac:dyDescent="0.25"/>
    <row r="349" ht="8.4499999999999993" customHeight="1" x14ac:dyDescent="0.25"/>
    <row r="350" ht="8.4499999999999993" customHeight="1" x14ac:dyDescent="0.25"/>
    <row r="351" ht="8.4499999999999993" customHeight="1" x14ac:dyDescent="0.25"/>
    <row r="352" ht="8.4499999999999993" customHeight="1" x14ac:dyDescent="0.25"/>
    <row r="353" ht="8.4499999999999993" customHeight="1" x14ac:dyDescent="0.25"/>
    <row r="354" ht="8.4499999999999993" customHeight="1" x14ac:dyDescent="0.25"/>
    <row r="355" ht="8.4499999999999993" customHeight="1" x14ac:dyDescent="0.25"/>
    <row r="356" ht="8.4499999999999993" customHeight="1" x14ac:dyDescent="0.25"/>
    <row r="357" ht="8.4499999999999993" customHeight="1" x14ac:dyDescent="0.25"/>
    <row r="358" ht="8.4499999999999993" customHeight="1" x14ac:dyDescent="0.25"/>
    <row r="359" ht="8.4499999999999993" customHeight="1" x14ac:dyDescent="0.25"/>
    <row r="360" ht="8.4499999999999993" customHeight="1" x14ac:dyDescent="0.25"/>
    <row r="361" ht="8.4499999999999993" customHeight="1" x14ac:dyDescent="0.25"/>
    <row r="362" ht="8.4499999999999993" customHeight="1" x14ac:dyDescent="0.25"/>
    <row r="363" ht="8.4499999999999993" customHeight="1" x14ac:dyDescent="0.25"/>
    <row r="364" ht="8.4499999999999993" customHeight="1" x14ac:dyDescent="0.25"/>
    <row r="365" ht="8.4499999999999993" customHeight="1" x14ac:dyDescent="0.25"/>
    <row r="366" ht="8.4499999999999993" customHeight="1" x14ac:dyDescent="0.25"/>
    <row r="367" ht="8.4499999999999993" customHeight="1" x14ac:dyDescent="0.25"/>
    <row r="368" ht="8.4499999999999993" customHeight="1" x14ac:dyDescent="0.25"/>
    <row r="369" ht="8.4499999999999993" customHeight="1" x14ac:dyDescent="0.25"/>
    <row r="370" ht="8.4499999999999993" customHeight="1" x14ac:dyDescent="0.25"/>
    <row r="371" ht="8.4499999999999993" customHeight="1" x14ac:dyDescent="0.25"/>
    <row r="372" ht="8.4499999999999993" customHeight="1" x14ac:dyDescent="0.25"/>
    <row r="373" ht="8.4499999999999993" customHeight="1" x14ac:dyDescent="0.25"/>
    <row r="374" ht="8.4499999999999993" customHeight="1" x14ac:dyDescent="0.25"/>
    <row r="375" ht="8.4499999999999993" customHeight="1" x14ac:dyDescent="0.25"/>
    <row r="376" ht="8.4499999999999993" customHeight="1" x14ac:dyDescent="0.25"/>
    <row r="377" ht="8.4499999999999993" customHeight="1" x14ac:dyDescent="0.25"/>
    <row r="378" ht="8.4499999999999993" customHeight="1" x14ac:dyDescent="0.25"/>
    <row r="379" ht="8.4499999999999993" customHeight="1" x14ac:dyDescent="0.25"/>
    <row r="380" ht="8.4499999999999993" customHeight="1" x14ac:dyDescent="0.25"/>
    <row r="381" ht="8.4499999999999993" customHeight="1" x14ac:dyDescent="0.25"/>
    <row r="382" ht="8.4499999999999993" customHeight="1" x14ac:dyDescent="0.25"/>
    <row r="383" ht="8.4499999999999993" customHeight="1" x14ac:dyDescent="0.25"/>
    <row r="384" ht="8.4499999999999993" customHeight="1" x14ac:dyDescent="0.25"/>
    <row r="385" ht="8.4499999999999993" customHeight="1" x14ac:dyDescent="0.25"/>
    <row r="386" ht="8.4499999999999993" customHeight="1" x14ac:dyDescent="0.25"/>
    <row r="387" ht="8.4499999999999993" customHeight="1" x14ac:dyDescent="0.25"/>
    <row r="388" ht="8.4499999999999993" customHeight="1" x14ac:dyDescent="0.25"/>
    <row r="389" ht="8.4499999999999993" customHeight="1" x14ac:dyDescent="0.25"/>
    <row r="390" ht="8.4499999999999993" customHeight="1" x14ac:dyDescent="0.25"/>
    <row r="391" ht="8.4499999999999993" customHeight="1" x14ac:dyDescent="0.25"/>
    <row r="392" ht="8.4499999999999993" customHeight="1" x14ac:dyDescent="0.25"/>
    <row r="393" ht="8.4499999999999993" customHeight="1" x14ac:dyDescent="0.25"/>
    <row r="394" ht="8.4499999999999993" customHeight="1" x14ac:dyDescent="0.25"/>
    <row r="395" ht="8.4499999999999993" customHeight="1" x14ac:dyDescent="0.25"/>
    <row r="396" ht="8.4499999999999993" customHeight="1" x14ac:dyDescent="0.25"/>
    <row r="397" ht="8.4499999999999993" customHeight="1" x14ac:dyDescent="0.25"/>
    <row r="398" ht="8.4499999999999993" customHeight="1" x14ac:dyDescent="0.25"/>
    <row r="399" ht="8.4499999999999993" customHeight="1" x14ac:dyDescent="0.25"/>
    <row r="400" ht="8.4499999999999993" customHeight="1" x14ac:dyDescent="0.25"/>
    <row r="401" ht="8.4499999999999993" customHeight="1" x14ac:dyDescent="0.25"/>
    <row r="402" ht="8.4499999999999993" customHeight="1" x14ac:dyDescent="0.25"/>
    <row r="403" ht="8.4499999999999993" customHeight="1" x14ac:dyDescent="0.25"/>
    <row r="404" ht="8.4499999999999993" customHeight="1" x14ac:dyDescent="0.25"/>
    <row r="405" ht="8.4499999999999993" customHeight="1" x14ac:dyDescent="0.25"/>
    <row r="406" ht="8.4499999999999993" customHeight="1" x14ac:dyDescent="0.25"/>
    <row r="407" ht="8.4499999999999993" customHeight="1" x14ac:dyDescent="0.25"/>
  </sheetData>
  <mergeCells count="210">
    <mergeCell ref="B2:P6"/>
    <mergeCell ref="J70:K73"/>
    <mergeCell ref="L70:M73"/>
    <mergeCell ref="N70:P73"/>
    <mergeCell ref="B72:C74"/>
    <mergeCell ref="D72:E74"/>
    <mergeCell ref="N74:P76"/>
    <mergeCell ref="H79:I81"/>
    <mergeCell ref="J79:K81"/>
    <mergeCell ref="L79:M81"/>
    <mergeCell ref="N79:P81"/>
    <mergeCell ref="B9:G12"/>
    <mergeCell ref="B13:G14"/>
    <mergeCell ref="B15:C17"/>
    <mergeCell ref="D15:G15"/>
    <mergeCell ref="D16:G16"/>
    <mergeCell ref="D17:G17"/>
    <mergeCell ref="H74:I76"/>
    <mergeCell ref="J74:K76"/>
    <mergeCell ref="L74:M76"/>
    <mergeCell ref="B23:C24"/>
    <mergeCell ref="D23:G24"/>
    <mergeCell ref="B25:C26"/>
    <mergeCell ref="D25:G26"/>
    <mergeCell ref="B27:C28"/>
    <mergeCell ref="D27:G28"/>
    <mergeCell ref="B18:C19"/>
    <mergeCell ref="D18:G19"/>
    <mergeCell ref="B20:C22"/>
    <mergeCell ref="D20:G20"/>
    <mergeCell ref="D21:G21"/>
    <mergeCell ref="D22:G22"/>
    <mergeCell ref="B36:C37"/>
    <mergeCell ref="D36:G36"/>
    <mergeCell ref="D37:G37"/>
    <mergeCell ref="B38:C39"/>
    <mergeCell ref="D38:G38"/>
    <mergeCell ref="D39:G39"/>
    <mergeCell ref="B29:C30"/>
    <mergeCell ref="D29:G30"/>
    <mergeCell ref="B31:C32"/>
    <mergeCell ref="D31:G32"/>
    <mergeCell ref="B33:C35"/>
    <mergeCell ref="D33:G33"/>
    <mergeCell ref="D34:G34"/>
    <mergeCell ref="D35:G35"/>
    <mergeCell ref="B48:C49"/>
    <mergeCell ref="D48:G49"/>
    <mergeCell ref="B50:C51"/>
    <mergeCell ref="D50:G51"/>
    <mergeCell ref="B40:C41"/>
    <mergeCell ref="D40:G41"/>
    <mergeCell ref="B42:C43"/>
    <mergeCell ref="D42:G42"/>
    <mergeCell ref="D43:G43"/>
    <mergeCell ref="B44:G45"/>
    <mergeCell ref="B66:C68"/>
    <mergeCell ref="D66:G68"/>
    <mergeCell ref="H9:I12"/>
    <mergeCell ref="J9:K12"/>
    <mergeCell ref="L9:M12"/>
    <mergeCell ref="L16:M16"/>
    <mergeCell ref="L17:M17"/>
    <mergeCell ref="H20:I20"/>
    <mergeCell ref="B60:C61"/>
    <mergeCell ref="D60:G61"/>
    <mergeCell ref="B62:C63"/>
    <mergeCell ref="D62:G63"/>
    <mergeCell ref="B64:C65"/>
    <mergeCell ref="D64:G65"/>
    <mergeCell ref="B52:C53"/>
    <mergeCell ref="D52:G53"/>
    <mergeCell ref="B54:G55"/>
    <mergeCell ref="B56:C57"/>
    <mergeCell ref="D56:G57"/>
    <mergeCell ref="B58:C59"/>
    <mergeCell ref="D58:G59"/>
    <mergeCell ref="B46:C47"/>
    <mergeCell ref="D46:G47"/>
    <mergeCell ref="H25:I26"/>
    <mergeCell ref="N15:P15"/>
    <mergeCell ref="N16:P16"/>
    <mergeCell ref="N17:P17"/>
    <mergeCell ref="H18:I19"/>
    <mergeCell ref="J18:K19"/>
    <mergeCell ref="L18:M19"/>
    <mergeCell ref="N18:P19"/>
    <mergeCell ref="N9:P12"/>
    <mergeCell ref="H13:P14"/>
    <mergeCell ref="H15:I15"/>
    <mergeCell ref="H16:I16"/>
    <mergeCell ref="H17:I17"/>
    <mergeCell ref="J15:K15"/>
    <mergeCell ref="J16:K16"/>
    <mergeCell ref="J17:K17"/>
    <mergeCell ref="L15:M15"/>
    <mergeCell ref="J25:K26"/>
    <mergeCell ref="L25:M26"/>
    <mergeCell ref="N25:P26"/>
    <mergeCell ref="H27:I28"/>
    <mergeCell ref="J27:K28"/>
    <mergeCell ref="L27:M28"/>
    <mergeCell ref="N27:P28"/>
    <mergeCell ref="N20:P20"/>
    <mergeCell ref="N21:P21"/>
    <mergeCell ref="N22:P22"/>
    <mergeCell ref="H23:I24"/>
    <mergeCell ref="J23:K24"/>
    <mergeCell ref="L23:M24"/>
    <mergeCell ref="N23:P24"/>
    <mergeCell ref="H21:I21"/>
    <mergeCell ref="H22:I22"/>
    <mergeCell ref="J20:K20"/>
    <mergeCell ref="J21:K21"/>
    <mergeCell ref="J22:K22"/>
    <mergeCell ref="L20:M20"/>
    <mergeCell ref="L21:M21"/>
    <mergeCell ref="L22:M22"/>
    <mergeCell ref="H33:I33"/>
    <mergeCell ref="J33:K33"/>
    <mergeCell ref="L33:M33"/>
    <mergeCell ref="N33:P33"/>
    <mergeCell ref="H34:I34"/>
    <mergeCell ref="J34:K34"/>
    <mergeCell ref="L34:M34"/>
    <mergeCell ref="N34:P34"/>
    <mergeCell ref="H29:I30"/>
    <mergeCell ref="J29:K30"/>
    <mergeCell ref="L29:M30"/>
    <mergeCell ref="N29:P30"/>
    <mergeCell ref="H31:I32"/>
    <mergeCell ref="J31:K32"/>
    <mergeCell ref="L31:M32"/>
    <mergeCell ref="N31:P32"/>
    <mergeCell ref="H35:I35"/>
    <mergeCell ref="J35:K35"/>
    <mergeCell ref="L35:M35"/>
    <mergeCell ref="N35:P35"/>
    <mergeCell ref="H46:I47"/>
    <mergeCell ref="J46:K47"/>
    <mergeCell ref="L46:M47"/>
    <mergeCell ref="N46:P47"/>
    <mergeCell ref="H36:I36"/>
    <mergeCell ref="H37:I37"/>
    <mergeCell ref="J36:K36"/>
    <mergeCell ref="J37:K37"/>
    <mergeCell ref="L36:M36"/>
    <mergeCell ref="L37:M37"/>
    <mergeCell ref="N36:P36"/>
    <mergeCell ref="N37:P37"/>
    <mergeCell ref="H38:I38"/>
    <mergeCell ref="J38:K38"/>
    <mergeCell ref="L38:M38"/>
    <mergeCell ref="N38:P38"/>
    <mergeCell ref="H39:I39"/>
    <mergeCell ref="J39:K39"/>
    <mergeCell ref="L39:M39"/>
    <mergeCell ref="N39:P39"/>
    <mergeCell ref="H62:I63"/>
    <mergeCell ref="J62:K63"/>
    <mergeCell ref="L62:M63"/>
    <mergeCell ref="N62:P63"/>
    <mergeCell ref="H58:I59"/>
    <mergeCell ref="J58:K59"/>
    <mergeCell ref="L58:M59"/>
    <mergeCell ref="N58:P59"/>
    <mergeCell ref="H60:I61"/>
    <mergeCell ref="J60:K61"/>
    <mergeCell ref="L60:M61"/>
    <mergeCell ref="N60:P61"/>
    <mergeCell ref="L50:M51"/>
    <mergeCell ref="N50:P51"/>
    <mergeCell ref="H52:I53"/>
    <mergeCell ref="J52:K53"/>
    <mergeCell ref="L52:M53"/>
    <mergeCell ref="N52:P53"/>
    <mergeCell ref="H56:I57"/>
    <mergeCell ref="J56:K57"/>
    <mergeCell ref="H40:I41"/>
    <mergeCell ref="J40:K41"/>
    <mergeCell ref="L40:M41"/>
    <mergeCell ref="N40:P41"/>
    <mergeCell ref="H42:I42"/>
    <mergeCell ref="J42:K42"/>
    <mergeCell ref="L42:M42"/>
    <mergeCell ref="N42:P42"/>
    <mergeCell ref="B77:C79"/>
    <mergeCell ref="D77:E79"/>
    <mergeCell ref="H66:I68"/>
    <mergeCell ref="J66:K68"/>
    <mergeCell ref="L66:M68"/>
    <mergeCell ref="N66:P68"/>
    <mergeCell ref="H43:I43"/>
    <mergeCell ref="J43:K43"/>
    <mergeCell ref="L43:M43"/>
    <mergeCell ref="N43:P43"/>
    <mergeCell ref="H44:P45"/>
    <mergeCell ref="H54:P55"/>
    <mergeCell ref="H64:I65"/>
    <mergeCell ref="J64:K65"/>
    <mergeCell ref="L64:M65"/>
    <mergeCell ref="N64:P65"/>
    <mergeCell ref="L56:M57"/>
    <mergeCell ref="N56:P57"/>
    <mergeCell ref="H48:I49"/>
    <mergeCell ref="J48:K49"/>
    <mergeCell ref="L48:M49"/>
    <mergeCell ref="N48:P49"/>
    <mergeCell ref="H50:I51"/>
    <mergeCell ref="J50:K5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0"/>
  <sheetViews>
    <sheetView topLeftCell="A30" zoomScaleNormal="100" workbookViewId="0">
      <selection activeCell="I17" sqref="I17:J18"/>
    </sheetView>
  </sheetViews>
  <sheetFormatPr baseColWidth="10" defaultColWidth="11.42578125" defaultRowHeight="15" x14ac:dyDescent="0.25"/>
  <cols>
    <col min="1" max="13" width="10" style="1" customWidth="1"/>
    <col min="14" max="57" width="10" customWidth="1"/>
  </cols>
  <sheetData>
    <row r="1" spans="1:13" ht="8.4499999999999993" customHeight="1" x14ac:dyDescent="0.25">
      <c r="A1" s="34" t="s">
        <v>0</v>
      </c>
      <c r="B1" s="35"/>
      <c r="C1" s="35"/>
      <c r="D1" s="35"/>
      <c r="E1" s="35"/>
      <c r="F1" s="36"/>
      <c r="G1" s="34" t="s">
        <v>1</v>
      </c>
      <c r="H1" s="35"/>
      <c r="I1" s="35"/>
      <c r="J1" s="35"/>
      <c r="K1" s="35"/>
      <c r="L1" s="35"/>
      <c r="M1" s="36"/>
    </row>
    <row r="2" spans="1:13" ht="8.4499999999999993" customHeight="1" thickBot="1" x14ac:dyDescent="0.3">
      <c r="A2" s="37"/>
      <c r="B2" s="38"/>
      <c r="C2" s="38"/>
      <c r="D2" s="38"/>
      <c r="E2" s="38"/>
      <c r="F2" s="39"/>
      <c r="G2" s="98"/>
      <c r="H2" s="99"/>
      <c r="I2" s="99"/>
      <c r="J2" s="99"/>
      <c r="K2" s="99"/>
      <c r="L2" s="99"/>
      <c r="M2" s="100"/>
    </row>
    <row r="3" spans="1:13" ht="8.4499999999999993" customHeight="1" x14ac:dyDescent="0.25">
      <c r="A3" s="37"/>
      <c r="B3" s="38"/>
      <c r="C3" s="38"/>
      <c r="D3" s="38"/>
      <c r="E3" s="38"/>
      <c r="F3" s="39"/>
      <c r="G3" s="35" t="s">
        <v>2</v>
      </c>
      <c r="H3" s="36"/>
      <c r="I3" s="34" t="s">
        <v>3</v>
      </c>
      <c r="J3" s="35"/>
      <c r="K3" s="34" t="s">
        <v>4</v>
      </c>
      <c r="L3" s="35"/>
      <c r="M3" s="36"/>
    </row>
    <row r="4" spans="1:13" ht="8.4499999999999993" customHeight="1" thickBot="1" x14ac:dyDescent="0.3">
      <c r="A4" s="98"/>
      <c r="B4" s="99"/>
      <c r="C4" s="99"/>
      <c r="D4" s="99"/>
      <c r="E4" s="99"/>
      <c r="F4" s="100"/>
      <c r="G4" s="99"/>
      <c r="H4" s="100"/>
      <c r="I4" s="98"/>
      <c r="J4" s="99"/>
      <c r="K4" s="98"/>
      <c r="L4" s="99"/>
      <c r="M4" s="100"/>
    </row>
    <row r="5" spans="1:13" ht="8.4499999999999993" customHeight="1" x14ac:dyDescent="0.25">
      <c r="A5" s="63" t="s">
        <v>5</v>
      </c>
      <c r="B5" s="64"/>
      <c r="C5" s="64"/>
      <c r="D5" s="64"/>
      <c r="E5" s="64"/>
      <c r="F5" s="65"/>
      <c r="G5" s="106"/>
      <c r="H5" s="107"/>
      <c r="I5" s="107"/>
      <c r="J5" s="107"/>
      <c r="K5" s="107"/>
      <c r="L5" s="107"/>
      <c r="M5" s="108"/>
    </row>
    <row r="6" spans="1:13" ht="8.4499999999999993" customHeight="1" thickBot="1" x14ac:dyDescent="0.3">
      <c r="A6" s="66"/>
      <c r="B6" s="67"/>
      <c r="C6" s="67"/>
      <c r="D6" s="67"/>
      <c r="E6" s="67"/>
      <c r="F6" s="68"/>
      <c r="G6" s="109"/>
      <c r="H6" s="110"/>
      <c r="I6" s="110"/>
      <c r="J6" s="110"/>
      <c r="K6" s="110"/>
      <c r="L6" s="110"/>
      <c r="M6" s="111"/>
    </row>
    <row r="7" spans="1:13" ht="8.4499999999999993" customHeight="1" x14ac:dyDescent="0.25">
      <c r="A7" s="59" t="s">
        <v>6</v>
      </c>
      <c r="B7" s="60"/>
      <c r="C7" s="70" t="s">
        <v>7</v>
      </c>
      <c r="D7" s="70"/>
      <c r="E7" s="70"/>
      <c r="F7" s="71"/>
      <c r="G7" s="13">
        <v>703</v>
      </c>
      <c r="H7" s="14"/>
      <c r="I7" s="13">
        <v>726</v>
      </c>
      <c r="J7" s="14"/>
      <c r="K7" s="103">
        <v>11.6</v>
      </c>
      <c r="L7" s="103"/>
      <c r="M7" s="14"/>
    </row>
    <row r="8" spans="1:13" ht="8.4499999999999993" customHeight="1" x14ac:dyDescent="0.25">
      <c r="A8" s="75"/>
      <c r="B8" s="76"/>
      <c r="C8" s="101" t="s">
        <v>8</v>
      </c>
      <c r="D8" s="101"/>
      <c r="E8" s="101"/>
      <c r="F8" s="102"/>
      <c r="G8" s="15">
        <v>1135</v>
      </c>
      <c r="H8" s="16"/>
      <c r="I8" s="15">
        <v>818</v>
      </c>
      <c r="J8" s="16"/>
      <c r="K8" s="104">
        <v>11.6</v>
      </c>
      <c r="L8" s="104"/>
      <c r="M8" s="16"/>
    </row>
    <row r="9" spans="1:13" ht="8.4499999999999993" customHeight="1" thickBot="1" x14ac:dyDescent="0.3">
      <c r="A9" s="61"/>
      <c r="B9" s="62"/>
      <c r="C9" s="73" t="s">
        <v>32</v>
      </c>
      <c r="D9" s="73"/>
      <c r="E9" s="73"/>
      <c r="F9" s="74"/>
      <c r="G9" s="17">
        <v>20</v>
      </c>
      <c r="H9" s="18"/>
      <c r="I9" s="17">
        <v>20</v>
      </c>
      <c r="J9" s="18"/>
      <c r="K9" s="105">
        <v>1.1000000000000001</v>
      </c>
      <c r="L9" s="105"/>
      <c r="M9" s="18"/>
    </row>
    <row r="10" spans="1:13" ht="8.4499999999999993" customHeight="1" x14ac:dyDescent="0.25">
      <c r="A10" s="59" t="s">
        <v>9</v>
      </c>
      <c r="B10" s="60"/>
      <c r="C10" s="46"/>
      <c r="D10" s="47"/>
      <c r="E10" s="47"/>
      <c r="F10" s="48"/>
      <c r="G10" s="13">
        <v>199</v>
      </c>
      <c r="H10" s="14"/>
      <c r="I10" s="13">
        <v>286</v>
      </c>
      <c r="J10" s="14"/>
      <c r="K10" s="13">
        <v>0.2</v>
      </c>
      <c r="L10" s="103"/>
      <c r="M10" s="14"/>
    </row>
    <row r="11" spans="1:13" ht="8.4499999999999993" customHeight="1" thickBot="1" x14ac:dyDescent="0.3">
      <c r="A11" s="61"/>
      <c r="B11" s="62"/>
      <c r="C11" s="52"/>
      <c r="D11" s="53"/>
      <c r="E11" s="53"/>
      <c r="F11" s="54"/>
      <c r="G11" s="17"/>
      <c r="H11" s="18"/>
      <c r="I11" s="17"/>
      <c r="J11" s="18"/>
      <c r="K11" s="17"/>
      <c r="L11" s="105"/>
      <c r="M11" s="18"/>
    </row>
    <row r="12" spans="1:13" ht="8.4499999999999993" customHeight="1" x14ac:dyDescent="0.25">
      <c r="A12" s="59" t="s">
        <v>10</v>
      </c>
      <c r="B12" s="60"/>
      <c r="C12" s="77" t="s">
        <v>33</v>
      </c>
      <c r="D12" s="78"/>
      <c r="E12" s="78"/>
      <c r="F12" s="79"/>
      <c r="G12" s="13">
        <v>14</v>
      </c>
      <c r="H12" s="14"/>
      <c r="I12" s="13">
        <v>20.6</v>
      </c>
      <c r="J12" s="14"/>
      <c r="K12" s="13">
        <v>4</v>
      </c>
      <c r="L12" s="103"/>
      <c r="M12" s="14"/>
    </row>
    <row r="13" spans="1:13" ht="8.4499999999999993" customHeight="1" x14ac:dyDescent="0.25">
      <c r="A13" s="75"/>
      <c r="B13" s="76"/>
      <c r="C13" s="80" t="s">
        <v>34</v>
      </c>
      <c r="D13" s="81"/>
      <c r="E13" s="81"/>
      <c r="F13" s="82"/>
      <c r="G13" s="15">
        <v>15.5</v>
      </c>
      <c r="H13" s="16"/>
      <c r="I13" s="15">
        <v>21.6</v>
      </c>
      <c r="J13" s="16"/>
      <c r="K13" s="15">
        <v>4.0999999999999996</v>
      </c>
      <c r="L13" s="104"/>
      <c r="M13" s="16"/>
    </row>
    <row r="14" spans="1:13" ht="8.4499999999999993" customHeight="1" thickBot="1" x14ac:dyDescent="0.3">
      <c r="A14" s="61"/>
      <c r="B14" s="62"/>
      <c r="C14" s="83" t="s">
        <v>35</v>
      </c>
      <c r="D14" s="84"/>
      <c r="E14" s="84"/>
      <c r="F14" s="85"/>
      <c r="G14" s="17">
        <v>17</v>
      </c>
      <c r="H14" s="18"/>
      <c r="I14" s="17">
        <v>22.6</v>
      </c>
      <c r="J14" s="18"/>
      <c r="K14" s="17">
        <v>4.0999999999999996</v>
      </c>
      <c r="L14" s="105"/>
      <c r="M14" s="18"/>
    </row>
    <row r="15" spans="1:13" ht="8.4499999999999993" customHeight="1" x14ac:dyDescent="0.25">
      <c r="A15" s="46" t="s">
        <v>11</v>
      </c>
      <c r="B15" s="48"/>
      <c r="C15" s="46"/>
      <c r="D15" s="47"/>
      <c r="E15" s="47"/>
      <c r="F15" s="48"/>
      <c r="G15" s="13">
        <v>1</v>
      </c>
      <c r="H15" s="14"/>
      <c r="I15" s="13">
        <v>1</v>
      </c>
      <c r="J15" s="14"/>
      <c r="K15" s="13">
        <v>0</v>
      </c>
      <c r="L15" s="103"/>
      <c r="M15" s="14"/>
    </row>
    <row r="16" spans="1:13" ht="8.4499999999999993" customHeight="1" thickBot="1" x14ac:dyDescent="0.3">
      <c r="A16" s="52"/>
      <c r="B16" s="54"/>
      <c r="C16" s="52"/>
      <c r="D16" s="53"/>
      <c r="E16" s="53"/>
      <c r="F16" s="54"/>
      <c r="G16" s="17"/>
      <c r="H16" s="18"/>
      <c r="I16" s="17"/>
      <c r="J16" s="18"/>
      <c r="K16" s="17"/>
      <c r="L16" s="105"/>
      <c r="M16" s="18"/>
    </row>
    <row r="17" spans="1:13" ht="8.4499999999999993" customHeight="1" x14ac:dyDescent="0.25">
      <c r="A17" s="46" t="s">
        <v>12</v>
      </c>
      <c r="B17" s="48"/>
      <c r="C17" s="46"/>
      <c r="D17" s="47"/>
      <c r="E17" s="47"/>
      <c r="F17" s="48"/>
      <c r="G17" s="13">
        <v>4</v>
      </c>
      <c r="H17" s="14"/>
      <c r="I17" s="13">
        <v>3</v>
      </c>
      <c r="J17" s="14"/>
      <c r="K17" s="13">
        <v>0</v>
      </c>
      <c r="L17" s="103"/>
      <c r="M17" s="14"/>
    </row>
    <row r="18" spans="1:13" ht="8.4499999999999993" customHeight="1" thickBot="1" x14ac:dyDescent="0.3">
      <c r="A18" s="52"/>
      <c r="B18" s="54"/>
      <c r="C18" s="52"/>
      <c r="D18" s="53"/>
      <c r="E18" s="53"/>
      <c r="F18" s="54"/>
      <c r="G18" s="17"/>
      <c r="H18" s="18"/>
      <c r="I18" s="17"/>
      <c r="J18" s="18"/>
      <c r="K18" s="17"/>
      <c r="L18" s="105"/>
      <c r="M18" s="18"/>
    </row>
    <row r="19" spans="1:13" ht="8.4499999999999993" customHeight="1" x14ac:dyDescent="0.25">
      <c r="A19" s="46" t="s">
        <v>13</v>
      </c>
      <c r="B19" s="48"/>
      <c r="C19" s="46"/>
      <c r="D19" s="47"/>
      <c r="E19" s="47"/>
      <c r="F19" s="48"/>
      <c r="G19" s="13">
        <v>14.5</v>
      </c>
      <c r="H19" s="14"/>
      <c r="I19" s="13">
        <v>19.8</v>
      </c>
      <c r="J19" s="14"/>
      <c r="K19" s="13">
        <v>4</v>
      </c>
      <c r="L19" s="103"/>
      <c r="M19" s="14"/>
    </row>
    <row r="20" spans="1:13" ht="8.4499999999999993" customHeight="1" thickBot="1" x14ac:dyDescent="0.3">
      <c r="A20" s="52"/>
      <c r="B20" s="54"/>
      <c r="C20" s="52"/>
      <c r="D20" s="53"/>
      <c r="E20" s="53"/>
      <c r="F20" s="54"/>
      <c r="G20" s="17"/>
      <c r="H20" s="18"/>
      <c r="I20" s="17"/>
      <c r="J20" s="18"/>
      <c r="K20" s="17"/>
      <c r="L20" s="105"/>
      <c r="M20" s="18"/>
    </row>
    <row r="21" spans="1:13" ht="8.4499999999999993" customHeight="1" x14ac:dyDescent="0.25">
      <c r="A21" s="46" t="s">
        <v>14</v>
      </c>
      <c r="B21" s="48"/>
      <c r="C21" s="46"/>
      <c r="D21" s="47"/>
      <c r="E21" s="47"/>
      <c r="F21" s="48"/>
      <c r="G21" s="13">
        <v>3</v>
      </c>
      <c r="H21" s="14"/>
      <c r="I21" s="13">
        <v>2</v>
      </c>
      <c r="J21" s="14"/>
      <c r="K21" s="13">
        <v>1</v>
      </c>
      <c r="L21" s="103"/>
      <c r="M21" s="14"/>
    </row>
    <row r="22" spans="1:13" ht="8.4499999999999993" customHeight="1" thickBot="1" x14ac:dyDescent="0.3">
      <c r="A22" s="52"/>
      <c r="B22" s="54"/>
      <c r="C22" s="52"/>
      <c r="D22" s="53"/>
      <c r="E22" s="53"/>
      <c r="F22" s="54"/>
      <c r="G22" s="17"/>
      <c r="H22" s="18"/>
      <c r="I22" s="17"/>
      <c r="J22" s="18"/>
      <c r="K22" s="17"/>
      <c r="L22" s="105"/>
      <c r="M22" s="18"/>
    </row>
    <row r="23" spans="1:13" ht="8.4499999999999993" customHeight="1" x14ac:dyDescent="0.25">
      <c r="A23" s="46" t="s">
        <v>15</v>
      </c>
      <c r="B23" s="48"/>
      <c r="C23" s="46"/>
      <c r="D23" s="47"/>
      <c r="E23" s="47"/>
      <c r="F23" s="48"/>
      <c r="G23" s="13">
        <v>1</v>
      </c>
      <c r="H23" s="14"/>
      <c r="I23" s="13">
        <v>1</v>
      </c>
      <c r="J23" s="14"/>
      <c r="K23" s="13">
        <v>0.5</v>
      </c>
      <c r="L23" s="103"/>
      <c r="M23" s="14"/>
    </row>
    <row r="24" spans="1:13" ht="8.4499999999999993" customHeight="1" thickBot="1" x14ac:dyDescent="0.3">
      <c r="A24" s="52"/>
      <c r="B24" s="54"/>
      <c r="C24" s="52"/>
      <c r="D24" s="53"/>
      <c r="E24" s="53"/>
      <c r="F24" s="54"/>
      <c r="G24" s="17"/>
      <c r="H24" s="18"/>
      <c r="I24" s="17"/>
      <c r="J24" s="18"/>
      <c r="K24" s="17"/>
      <c r="L24" s="105"/>
      <c r="M24" s="18"/>
    </row>
    <row r="25" spans="1:13" ht="8.4499999999999993" customHeight="1" x14ac:dyDescent="0.25">
      <c r="A25" s="59" t="s">
        <v>16</v>
      </c>
      <c r="B25" s="60"/>
      <c r="C25" s="77" t="s">
        <v>36</v>
      </c>
      <c r="D25" s="78"/>
      <c r="E25" s="78"/>
      <c r="F25" s="79"/>
      <c r="G25" s="13">
        <v>2.8</v>
      </c>
      <c r="H25" s="14"/>
      <c r="I25" s="13">
        <v>1.4</v>
      </c>
      <c r="J25" s="14"/>
      <c r="K25" s="13">
        <v>0.1</v>
      </c>
      <c r="L25" s="103"/>
      <c r="M25" s="14"/>
    </row>
    <row r="26" spans="1:13" ht="8.4499999999999993" customHeight="1" x14ac:dyDescent="0.25">
      <c r="A26" s="75"/>
      <c r="B26" s="76"/>
      <c r="C26" s="80" t="s">
        <v>37</v>
      </c>
      <c r="D26" s="81"/>
      <c r="E26" s="81"/>
      <c r="F26" s="82"/>
      <c r="G26" s="15">
        <v>5.8</v>
      </c>
      <c r="H26" s="16"/>
      <c r="I26" s="15">
        <v>5.9</v>
      </c>
      <c r="J26" s="16"/>
      <c r="K26" s="15">
        <v>2.6</v>
      </c>
      <c r="L26" s="104"/>
      <c r="M26" s="16"/>
    </row>
    <row r="27" spans="1:13" ht="8.4499999999999993" customHeight="1" thickBot="1" x14ac:dyDescent="0.3">
      <c r="A27" s="61"/>
      <c r="B27" s="62"/>
      <c r="C27" s="83" t="s">
        <v>38</v>
      </c>
      <c r="D27" s="84"/>
      <c r="E27" s="84"/>
      <c r="F27" s="85"/>
      <c r="G27" s="17">
        <v>14.9</v>
      </c>
      <c r="H27" s="18"/>
      <c r="I27" s="17">
        <v>26.2</v>
      </c>
      <c r="J27" s="18"/>
      <c r="K27" s="17">
        <v>13.1</v>
      </c>
      <c r="L27" s="105"/>
      <c r="M27" s="18"/>
    </row>
    <row r="28" spans="1:13" ht="8.4499999999999993" customHeight="1" x14ac:dyDescent="0.25">
      <c r="A28" s="46" t="s">
        <v>17</v>
      </c>
      <c r="B28" s="48"/>
      <c r="C28" s="77" t="s">
        <v>18</v>
      </c>
      <c r="D28" s="78"/>
      <c r="E28" s="78"/>
      <c r="F28" s="79"/>
      <c r="G28" s="13">
        <v>313.3</v>
      </c>
      <c r="H28" s="14"/>
      <c r="I28" s="13">
        <v>301.39999999999998</v>
      </c>
      <c r="J28" s="14"/>
      <c r="K28" s="13">
        <v>40.799999999999997</v>
      </c>
      <c r="L28" s="103"/>
      <c r="M28" s="14"/>
    </row>
    <row r="29" spans="1:13" ht="8.4499999999999993" customHeight="1" thickBot="1" x14ac:dyDescent="0.3">
      <c r="A29" s="52"/>
      <c r="B29" s="54"/>
      <c r="C29" s="83" t="s">
        <v>19</v>
      </c>
      <c r="D29" s="84"/>
      <c r="E29" s="84"/>
      <c r="F29" s="85"/>
      <c r="G29" s="17">
        <v>388</v>
      </c>
      <c r="H29" s="18"/>
      <c r="I29" s="17">
        <v>336.1</v>
      </c>
      <c r="J29" s="18"/>
      <c r="K29" s="17">
        <v>67.3</v>
      </c>
      <c r="L29" s="105"/>
      <c r="M29" s="18"/>
    </row>
    <row r="30" spans="1:13" ht="8.4499999999999993" customHeight="1" x14ac:dyDescent="0.25">
      <c r="A30" s="46" t="s">
        <v>20</v>
      </c>
      <c r="B30" s="48"/>
      <c r="C30" s="69" t="s">
        <v>20</v>
      </c>
      <c r="D30" s="70"/>
      <c r="E30" s="70"/>
      <c r="F30" s="71"/>
      <c r="G30" s="13">
        <v>401.7</v>
      </c>
      <c r="H30" s="14"/>
      <c r="I30" s="13">
        <v>321.5</v>
      </c>
      <c r="J30" s="14"/>
      <c r="K30" s="13">
        <v>40.9</v>
      </c>
      <c r="L30" s="103"/>
      <c r="M30" s="14"/>
    </row>
    <row r="31" spans="1:13" ht="8.4499999999999993" customHeight="1" thickBot="1" x14ac:dyDescent="0.3">
      <c r="A31" s="52"/>
      <c r="B31" s="54"/>
      <c r="C31" s="72" t="s">
        <v>21</v>
      </c>
      <c r="D31" s="73"/>
      <c r="E31" s="73"/>
      <c r="F31" s="74"/>
      <c r="G31" s="17">
        <v>524.5</v>
      </c>
      <c r="H31" s="18"/>
      <c r="I31" s="17">
        <v>404.3</v>
      </c>
      <c r="J31" s="18"/>
      <c r="K31" s="17">
        <v>67.5</v>
      </c>
      <c r="L31" s="105"/>
      <c r="M31" s="18"/>
    </row>
    <row r="32" spans="1:13" ht="8.4499999999999993" customHeight="1" x14ac:dyDescent="0.25">
      <c r="A32" s="46" t="s">
        <v>22</v>
      </c>
      <c r="B32" s="48"/>
      <c r="C32" s="46"/>
      <c r="D32" s="47"/>
      <c r="E32" s="47"/>
      <c r="F32" s="48"/>
      <c r="G32" s="13">
        <v>25</v>
      </c>
      <c r="H32" s="14"/>
      <c r="I32" s="13">
        <v>0</v>
      </c>
      <c r="J32" s="14"/>
      <c r="K32" s="13">
        <v>0</v>
      </c>
      <c r="L32" s="103"/>
      <c r="M32" s="14"/>
    </row>
    <row r="33" spans="1:13" ht="8.4499999999999993" customHeight="1" thickBot="1" x14ac:dyDescent="0.3">
      <c r="A33" s="52"/>
      <c r="B33" s="54"/>
      <c r="C33" s="52"/>
      <c r="D33" s="53"/>
      <c r="E33" s="53"/>
      <c r="F33" s="54"/>
      <c r="G33" s="17"/>
      <c r="H33" s="18"/>
      <c r="I33" s="17"/>
      <c r="J33" s="18"/>
      <c r="K33" s="17"/>
      <c r="L33" s="105"/>
      <c r="M33" s="18"/>
    </row>
    <row r="34" spans="1:13" ht="8.4499999999999993" customHeight="1" x14ac:dyDescent="0.25">
      <c r="A34" s="46" t="s">
        <v>25</v>
      </c>
      <c r="B34" s="48"/>
      <c r="C34" s="69" t="s">
        <v>23</v>
      </c>
      <c r="D34" s="70"/>
      <c r="E34" s="70"/>
      <c r="F34" s="71"/>
      <c r="G34" s="13">
        <v>575</v>
      </c>
      <c r="H34" s="14"/>
      <c r="I34" s="13">
        <v>325</v>
      </c>
      <c r="J34" s="14"/>
      <c r="K34" s="13">
        <v>50</v>
      </c>
      <c r="L34" s="103"/>
      <c r="M34" s="14"/>
    </row>
    <row r="35" spans="1:13" ht="8.4499999999999993" customHeight="1" thickBot="1" x14ac:dyDescent="0.3">
      <c r="A35" s="52"/>
      <c r="B35" s="54"/>
      <c r="C35" s="72" t="s">
        <v>24</v>
      </c>
      <c r="D35" s="73"/>
      <c r="E35" s="73"/>
      <c r="F35" s="74"/>
      <c r="G35" s="17">
        <v>200</v>
      </c>
      <c r="H35" s="18"/>
      <c r="I35" s="17">
        <v>100</v>
      </c>
      <c r="J35" s="18"/>
      <c r="K35" s="17">
        <v>0</v>
      </c>
      <c r="L35" s="105"/>
      <c r="M35" s="18"/>
    </row>
    <row r="36" spans="1:13" ht="8.4499999999999993" customHeight="1" x14ac:dyDescent="0.25">
      <c r="A36" s="63" t="s">
        <v>26</v>
      </c>
      <c r="B36" s="64"/>
      <c r="C36" s="64"/>
      <c r="D36" s="64"/>
      <c r="E36" s="64"/>
      <c r="F36" s="65"/>
      <c r="G36" s="106"/>
      <c r="H36" s="107"/>
      <c r="I36" s="107"/>
      <c r="J36" s="107"/>
      <c r="K36" s="107"/>
      <c r="L36" s="107"/>
      <c r="M36" s="108"/>
    </row>
    <row r="37" spans="1:13" ht="8.4499999999999993" customHeight="1" thickBot="1" x14ac:dyDescent="0.3">
      <c r="A37" s="66"/>
      <c r="B37" s="67"/>
      <c r="C37" s="67"/>
      <c r="D37" s="67"/>
      <c r="E37" s="67"/>
      <c r="F37" s="68"/>
      <c r="G37" s="109"/>
      <c r="H37" s="110"/>
      <c r="I37" s="110"/>
      <c r="J37" s="110"/>
      <c r="K37" s="110"/>
      <c r="L37" s="110"/>
      <c r="M37" s="111"/>
    </row>
    <row r="38" spans="1:13" ht="8.4499999999999993" customHeight="1" x14ac:dyDescent="0.25">
      <c r="A38" s="59" t="s">
        <v>27</v>
      </c>
      <c r="B38" s="60"/>
      <c r="C38" s="46"/>
      <c r="D38" s="47"/>
      <c r="E38" s="47"/>
      <c r="F38" s="48"/>
      <c r="G38" s="13">
        <v>100</v>
      </c>
      <c r="H38" s="14"/>
      <c r="I38" s="13">
        <v>200</v>
      </c>
      <c r="J38" s="14"/>
      <c r="K38" s="13">
        <v>10</v>
      </c>
      <c r="L38" s="103"/>
      <c r="M38" s="14"/>
    </row>
    <row r="39" spans="1:13" ht="8.4499999999999993" customHeight="1" thickBot="1" x14ac:dyDescent="0.3">
      <c r="A39" s="61"/>
      <c r="B39" s="62"/>
      <c r="C39" s="52"/>
      <c r="D39" s="53"/>
      <c r="E39" s="53"/>
      <c r="F39" s="54"/>
      <c r="G39" s="15"/>
      <c r="H39" s="16"/>
      <c r="I39" s="15"/>
      <c r="J39" s="16"/>
      <c r="K39" s="15"/>
      <c r="L39" s="104"/>
      <c r="M39" s="16"/>
    </row>
    <row r="40" spans="1:13" ht="8.4499999999999993" customHeight="1" x14ac:dyDescent="0.25">
      <c r="A40" s="59" t="s">
        <v>28</v>
      </c>
      <c r="B40" s="60"/>
      <c r="C40" s="46"/>
      <c r="D40" s="47"/>
      <c r="E40" s="47"/>
      <c r="F40" s="48"/>
      <c r="G40" s="13">
        <v>160</v>
      </c>
      <c r="H40" s="14"/>
      <c r="I40" s="13">
        <v>470</v>
      </c>
      <c r="J40" s="14"/>
      <c r="K40" s="13">
        <v>10</v>
      </c>
      <c r="L40" s="103"/>
      <c r="M40" s="14"/>
    </row>
    <row r="41" spans="1:13" ht="8.4499999999999993" customHeight="1" thickBot="1" x14ac:dyDescent="0.3">
      <c r="A41" s="61"/>
      <c r="B41" s="62"/>
      <c r="C41" s="52"/>
      <c r="D41" s="53"/>
      <c r="E41" s="53"/>
      <c r="F41" s="54"/>
      <c r="G41" s="15"/>
      <c r="H41" s="16"/>
      <c r="I41" s="15"/>
      <c r="J41" s="16"/>
      <c r="K41" s="15"/>
      <c r="L41" s="104"/>
      <c r="M41" s="16"/>
    </row>
    <row r="42" spans="1:13" ht="8.4499999999999993" customHeight="1" x14ac:dyDescent="0.25">
      <c r="A42" s="59" t="s">
        <v>29</v>
      </c>
      <c r="B42" s="60"/>
      <c r="C42" s="46"/>
      <c r="D42" s="47"/>
      <c r="E42" s="47"/>
      <c r="F42" s="48"/>
      <c r="G42" s="13">
        <v>640</v>
      </c>
      <c r="H42" s="14"/>
      <c r="I42" s="13">
        <v>630</v>
      </c>
      <c r="J42" s="14"/>
      <c r="K42" s="13">
        <v>10</v>
      </c>
      <c r="L42" s="103"/>
      <c r="M42" s="14"/>
    </row>
    <row r="43" spans="1:13" ht="8.4499999999999993" customHeight="1" thickBot="1" x14ac:dyDescent="0.3">
      <c r="A43" s="61"/>
      <c r="B43" s="62"/>
      <c r="C43" s="52"/>
      <c r="D43" s="53"/>
      <c r="E43" s="53"/>
      <c r="F43" s="54"/>
      <c r="G43" s="15"/>
      <c r="H43" s="16"/>
      <c r="I43" s="15"/>
      <c r="J43" s="16"/>
      <c r="K43" s="15"/>
      <c r="L43" s="104"/>
      <c r="M43" s="16"/>
    </row>
    <row r="44" spans="1:13" ht="8.4499999999999993" customHeight="1" x14ac:dyDescent="0.25">
      <c r="A44" s="59" t="s">
        <v>30</v>
      </c>
      <c r="B44" s="60"/>
      <c r="C44" s="46"/>
      <c r="D44" s="47"/>
      <c r="E44" s="47"/>
      <c r="F44" s="48"/>
      <c r="G44" s="13">
        <v>500</v>
      </c>
      <c r="H44" s="14"/>
      <c r="I44" s="13">
        <v>400</v>
      </c>
      <c r="J44" s="14"/>
      <c r="K44" s="13">
        <v>10</v>
      </c>
      <c r="L44" s="103"/>
      <c r="M44" s="14"/>
    </row>
    <row r="45" spans="1:13" ht="8.4499999999999993" customHeight="1" thickBot="1" x14ac:dyDescent="0.3">
      <c r="A45" s="61"/>
      <c r="B45" s="62"/>
      <c r="C45" s="52"/>
      <c r="D45" s="53"/>
      <c r="E45" s="53"/>
      <c r="F45" s="54"/>
      <c r="G45" s="17"/>
      <c r="H45" s="18"/>
      <c r="I45" s="17"/>
      <c r="J45" s="18"/>
      <c r="K45" s="17"/>
      <c r="L45" s="105"/>
      <c r="M45" s="18"/>
    </row>
    <row r="46" spans="1:13" ht="8.4499999999999993" customHeight="1" x14ac:dyDescent="0.25">
      <c r="A46" s="63" t="s">
        <v>31</v>
      </c>
      <c r="B46" s="64"/>
      <c r="C46" s="64"/>
      <c r="D46" s="64"/>
      <c r="E46" s="64"/>
      <c r="F46" s="65"/>
      <c r="G46" s="106"/>
      <c r="H46" s="107"/>
      <c r="I46" s="107"/>
      <c r="J46" s="107"/>
      <c r="K46" s="107"/>
      <c r="L46" s="107"/>
      <c r="M46" s="108"/>
    </row>
    <row r="47" spans="1:13" ht="8.4499999999999993" customHeight="1" thickBot="1" x14ac:dyDescent="0.3">
      <c r="A47" s="66"/>
      <c r="B47" s="67"/>
      <c r="C47" s="67"/>
      <c r="D47" s="67"/>
      <c r="E47" s="67"/>
      <c r="F47" s="68"/>
      <c r="G47" s="109"/>
      <c r="H47" s="110"/>
      <c r="I47" s="110"/>
      <c r="J47" s="110"/>
      <c r="K47" s="110"/>
      <c r="L47" s="110"/>
      <c r="M47" s="111"/>
    </row>
    <row r="48" spans="1:13" ht="8.4499999999999993" customHeight="1" x14ac:dyDescent="0.25">
      <c r="A48" s="59" t="s">
        <v>39</v>
      </c>
      <c r="B48" s="60"/>
      <c r="C48" s="46"/>
      <c r="D48" s="47"/>
      <c r="E48" s="47"/>
      <c r="F48" s="48"/>
      <c r="G48" s="13">
        <v>189.5</v>
      </c>
      <c r="H48" s="14"/>
      <c r="I48" s="13">
        <v>299.2</v>
      </c>
      <c r="J48" s="14"/>
      <c r="K48" s="13">
        <v>16.7</v>
      </c>
      <c r="L48" s="103"/>
      <c r="M48" s="14"/>
    </row>
    <row r="49" spans="1:13" ht="8.4499999999999993" customHeight="1" thickBot="1" x14ac:dyDescent="0.3">
      <c r="A49" s="61"/>
      <c r="B49" s="62"/>
      <c r="C49" s="52"/>
      <c r="D49" s="53"/>
      <c r="E49" s="53"/>
      <c r="F49" s="54"/>
      <c r="G49" s="15"/>
      <c r="H49" s="16"/>
      <c r="I49" s="15"/>
      <c r="J49" s="16"/>
      <c r="K49" s="15"/>
      <c r="L49" s="104"/>
      <c r="M49" s="16"/>
    </row>
    <row r="50" spans="1:13" ht="8.4499999999999993" customHeight="1" x14ac:dyDescent="0.25">
      <c r="A50" s="59" t="s">
        <v>41</v>
      </c>
      <c r="B50" s="60"/>
      <c r="C50" s="46"/>
      <c r="D50" s="47"/>
      <c r="E50" s="47"/>
      <c r="F50" s="48"/>
      <c r="G50" s="13">
        <v>616</v>
      </c>
      <c r="H50" s="14"/>
      <c r="I50" s="13">
        <v>100</v>
      </c>
      <c r="J50" s="14"/>
      <c r="K50" s="13">
        <v>100</v>
      </c>
      <c r="L50" s="103"/>
      <c r="M50" s="14"/>
    </row>
    <row r="51" spans="1:13" ht="8.4499999999999993" customHeight="1" thickBot="1" x14ac:dyDescent="0.3">
      <c r="A51" s="61"/>
      <c r="B51" s="62"/>
      <c r="C51" s="52"/>
      <c r="D51" s="53"/>
      <c r="E51" s="53"/>
      <c r="F51" s="54"/>
      <c r="G51" s="17"/>
      <c r="H51" s="18"/>
      <c r="I51" s="17"/>
      <c r="J51" s="18"/>
      <c r="K51" s="17"/>
      <c r="L51" s="105"/>
      <c r="M51" s="18"/>
    </row>
    <row r="52" spans="1:13" ht="8.4499999999999993" customHeight="1" x14ac:dyDescent="0.25">
      <c r="A52" s="59" t="s">
        <v>42</v>
      </c>
      <c r="B52" s="60"/>
      <c r="C52" s="46"/>
      <c r="D52" s="47"/>
      <c r="E52" s="47"/>
      <c r="F52" s="48"/>
      <c r="G52" s="13">
        <v>390</v>
      </c>
      <c r="H52" s="14"/>
      <c r="I52" s="13">
        <v>56.5</v>
      </c>
      <c r="J52" s="14"/>
      <c r="K52" s="13">
        <v>11.5</v>
      </c>
      <c r="L52" s="103"/>
      <c r="M52" s="14"/>
    </row>
    <row r="53" spans="1:13" ht="8.4499999999999993" customHeight="1" thickBot="1" x14ac:dyDescent="0.3">
      <c r="A53" s="61"/>
      <c r="B53" s="62"/>
      <c r="C53" s="52"/>
      <c r="D53" s="53"/>
      <c r="E53" s="53"/>
      <c r="F53" s="54"/>
      <c r="G53" s="17"/>
      <c r="H53" s="18"/>
      <c r="I53" s="17"/>
      <c r="J53" s="18"/>
      <c r="K53" s="17"/>
      <c r="L53" s="105"/>
      <c r="M53" s="18"/>
    </row>
    <row r="54" spans="1:13" ht="8.4499999999999993" customHeight="1" x14ac:dyDescent="0.25">
      <c r="A54" s="59" t="s">
        <v>43</v>
      </c>
      <c r="B54" s="60"/>
      <c r="C54" s="46"/>
      <c r="D54" s="47"/>
      <c r="E54" s="47"/>
      <c r="F54" s="48"/>
      <c r="G54" s="13">
        <v>650</v>
      </c>
      <c r="H54" s="14"/>
      <c r="I54" s="13">
        <v>250</v>
      </c>
      <c r="J54" s="14"/>
      <c r="K54" s="13">
        <v>5</v>
      </c>
      <c r="L54" s="103"/>
      <c r="M54" s="14"/>
    </row>
    <row r="55" spans="1:13" ht="8.4499999999999993" customHeight="1" thickBot="1" x14ac:dyDescent="0.3">
      <c r="A55" s="61"/>
      <c r="B55" s="62"/>
      <c r="C55" s="52"/>
      <c r="D55" s="53"/>
      <c r="E55" s="53"/>
      <c r="F55" s="54"/>
      <c r="G55" s="17"/>
      <c r="H55" s="18"/>
      <c r="I55" s="17"/>
      <c r="J55" s="18"/>
      <c r="K55" s="17"/>
      <c r="L55" s="105"/>
      <c r="M55" s="18"/>
    </row>
    <row r="56" spans="1:13" ht="8.4499999999999993" customHeight="1" x14ac:dyDescent="0.25">
      <c r="A56" s="59" t="s">
        <v>44</v>
      </c>
      <c r="B56" s="60"/>
      <c r="C56" s="46"/>
      <c r="D56" s="47"/>
      <c r="E56" s="47"/>
      <c r="F56" s="48"/>
      <c r="G56" s="13">
        <v>1.5</v>
      </c>
      <c r="H56" s="14"/>
      <c r="I56" s="13">
        <v>1.5</v>
      </c>
      <c r="J56" s="14"/>
      <c r="K56" s="13">
        <v>0</v>
      </c>
      <c r="L56" s="103"/>
      <c r="M56" s="14"/>
    </row>
    <row r="57" spans="1:13" ht="8.4499999999999993" customHeight="1" thickBot="1" x14ac:dyDescent="0.3">
      <c r="A57" s="61"/>
      <c r="B57" s="62"/>
      <c r="C57" s="52"/>
      <c r="D57" s="53"/>
      <c r="E57" s="53"/>
      <c r="F57" s="54"/>
      <c r="G57" s="17"/>
      <c r="H57" s="18"/>
      <c r="I57" s="17"/>
      <c r="J57" s="18"/>
      <c r="K57" s="17"/>
      <c r="L57" s="105"/>
      <c r="M57" s="18"/>
    </row>
    <row r="58" spans="1:13" ht="8.4499999999999993" customHeight="1" x14ac:dyDescent="0.25">
      <c r="A58" s="40" t="s">
        <v>40</v>
      </c>
      <c r="B58" s="41"/>
      <c r="C58" s="46"/>
      <c r="D58" s="47"/>
      <c r="E58" s="47"/>
      <c r="F58" s="48"/>
      <c r="G58" s="13">
        <v>24</v>
      </c>
      <c r="H58" s="14"/>
      <c r="I58" s="13">
        <v>36</v>
      </c>
      <c r="J58" s="14"/>
      <c r="K58" s="13">
        <v>600</v>
      </c>
      <c r="L58" s="103"/>
      <c r="M58" s="14"/>
    </row>
    <row r="59" spans="1:13" ht="8.4499999999999993" customHeight="1" x14ac:dyDescent="0.25">
      <c r="A59" s="42"/>
      <c r="B59" s="43"/>
      <c r="C59" s="49"/>
      <c r="D59" s="50"/>
      <c r="E59" s="50"/>
      <c r="F59" s="51"/>
      <c r="G59" s="15"/>
      <c r="H59" s="16"/>
      <c r="I59" s="15"/>
      <c r="J59" s="16"/>
      <c r="K59" s="15"/>
      <c r="L59" s="104"/>
      <c r="M59" s="16"/>
    </row>
    <row r="60" spans="1:13" ht="8.4499999999999993" customHeight="1" thickBot="1" x14ac:dyDescent="0.3">
      <c r="A60" s="44"/>
      <c r="B60" s="45"/>
      <c r="C60" s="52"/>
      <c r="D60" s="53"/>
      <c r="E60" s="53"/>
      <c r="F60" s="54"/>
      <c r="G60" s="17"/>
      <c r="H60" s="18"/>
      <c r="I60" s="17"/>
      <c r="J60" s="18"/>
      <c r="K60" s="17"/>
      <c r="L60" s="105"/>
      <c r="M60" s="18"/>
    </row>
    <row r="61" spans="1:13" ht="8.4499999999999993" customHeight="1" x14ac:dyDescent="0.25"/>
    <row r="62" spans="1:13" ht="8.4499999999999993" customHeight="1" x14ac:dyDescent="0.25"/>
    <row r="63" spans="1:13" ht="8.4499999999999993" customHeight="1" x14ac:dyDescent="0.25"/>
    <row r="64" spans="1:13" ht="8.4499999999999993" customHeight="1" x14ac:dyDescent="0.25"/>
    <row r="65" ht="8.4499999999999993" customHeight="1" x14ac:dyDescent="0.25"/>
    <row r="66" ht="8.4499999999999993" customHeight="1" x14ac:dyDescent="0.25"/>
    <row r="67" ht="8.4499999999999993" customHeight="1" x14ac:dyDescent="0.25"/>
    <row r="68" ht="8.4499999999999993" customHeight="1" x14ac:dyDescent="0.25"/>
    <row r="69" ht="8.4499999999999993" customHeight="1" x14ac:dyDescent="0.25"/>
    <row r="70" ht="8.4499999999999993" customHeight="1" x14ac:dyDescent="0.25"/>
  </sheetData>
  <mergeCells count="162">
    <mergeCell ref="A1:F4"/>
    <mergeCell ref="G1:M2"/>
    <mergeCell ref="A7:B9"/>
    <mergeCell ref="C7:F7"/>
    <mergeCell ref="C8:F8"/>
    <mergeCell ref="C9:F9"/>
    <mergeCell ref="G7:H7"/>
    <mergeCell ref="G3:H4"/>
    <mergeCell ref="I3:J4"/>
    <mergeCell ref="K3:M4"/>
    <mergeCell ref="G8:H8"/>
    <mergeCell ref="G9:H9"/>
    <mergeCell ref="I7:J7"/>
    <mergeCell ref="I8:J8"/>
    <mergeCell ref="I9:J9"/>
    <mergeCell ref="K7:M7"/>
    <mergeCell ref="K8:M8"/>
    <mergeCell ref="K9:M9"/>
    <mergeCell ref="A5:F6"/>
    <mergeCell ref="G5:M6"/>
    <mergeCell ref="G12:H12"/>
    <mergeCell ref="I12:J12"/>
    <mergeCell ref="K12:M12"/>
    <mergeCell ref="A10:B11"/>
    <mergeCell ref="C10:F11"/>
    <mergeCell ref="G10:H11"/>
    <mergeCell ref="I10:J11"/>
    <mergeCell ref="K10:M11"/>
    <mergeCell ref="A12:B14"/>
    <mergeCell ref="C13:F13"/>
    <mergeCell ref="C12:F12"/>
    <mergeCell ref="C14:F14"/>
    <mergeCell ref="G13:H13"/>
    <mergeCell ref="G14:H14"/>
    <mergeCell ref="G15:H16"/>
    <mergeCell ref="G23:H24"/>
    <mergeCell ref="I13:J13"/>
    <mergeCell ref="I14:J14"/>
    <mergeCell ref="K13:M13"/>
    <mergeCell ref="K14:M14"/>
    <mergeCell ref="I15:J16"/>
    <mergeCell ref="K15:M16"/>
    <mergeCell ref="G17:H18"/>
    <mergeCell ref="G19:H20"/>
    <mergeCell ref="G21:H22"/>
    <mergeCell ref="A15:B16"/>
    <mergeCell ref="A17:B18"/>
    <mergeCell ref="A19:B20"/>
    <mergeCell ref="A21:B22"/>
    <mergeCell ref="I17:J18"/>
    <mergeCell ref="I19:J20"/>
    <mergeCell ref="I21:J22"/>
    <mergeCell ref="C15:F16"/>
    <mergeCell ref="C17:F18"/>
    <mergeCell ref="C19:F20"/>
    <mergeCell ref="C21:F22"/>
    <mergeCell ref="K30:M30"/>
    <mergeCell ref="A28:B29"/>
    <mergeCell ref="I23:J24"/>
    <mergeCell ref="K17:M18"/>
    <mergeCell ref="K19:M20"/>
    <mergeCell ref="K21:M22"/>
    <mergeCell ref="K23:M24"/>
    <mergeCell ref="I25:J25"/>
    <mergeCell ref="I26:J26"/>
    <mergeCell ref="I27:J27"/>
    <mergeCell ref="K25:M25"/>
    <mergeCell ref="K26:M26"/>
    <mergeCell ref="K27:M27"/>
    <mergeCell ref="A23:B24"/>
    <mergeCell ref="C23:F24"/>
    <mergeCell ref="K34:M34"/>
    <mergeCell ref="K35:M35"/>
    <mergeCell ref="A36:F37"/>
    <mergeCell ref="G36:M37"/>
    <mergeCell ref="A25:B27"/>
    <mergeCell ref="C25:F25"/>
    <mergeCell ref="C26:F26"/>
    <mergeCell ref="C27:F27"/>
    <mergeCell ref="G25:H25"/>
    <mergeCell ref="G26:H26"/>
    <mergeCell ref="G27:H27"/>
    <mergeCell ref="K31:M31"/>
    <mergeCell ref="A32:B33"/>
    <mergeCell ref="C32:F33"/>
    <mergeCell ref="G32:H33"/>
    <mergeCell ref="I32:J33"/>
    <mergeCell ref="K32:M33"/>
    <mergeCell ref="K28:M28"/>
    <mergeCell ref="K29:M29"/>
    <mergeCell ref="A30:B31"/>
    <mergeCell ref="C30:F30"/>
    <mergeCell ref="C31:F31"/>
    <mergeCell ref="G30:H30"/>
    <mergeCell ref="G31:H31"/>
    <mergeCell ref="A34:B35"/>
    <mergeCell ref="C34:F34"/>
    <mergeCell ref="C35:F35"/>
    <mergeCell ref="G34:H34"/>
    <mergeCell ref="G35:H35"/>
    <mergeCell ref="I34:J34"/>
    <mergeCell ref="I35:J35"/>
    <mergeCell ref="C28:F28"/>
    <mergeCell ref="C29:F29"/>
    <mergeCell ref="G28:H28"/>
    <mergeCell ref="G29:H29"/>
    <mergeCell ref="I28:J28"/>
    <mergeCell ref="I29:J29"/>
    <mergeCell ref="I30:J30"/>
    <mergeCell ref="I31:J31"/>
    <mergeCell ref="K38:M39"/>
    <mergeCell ref="K40:M41"/>
    <mergeCell ref="K42:M43"/>
    <mergeCell ref="K44:M45"/>
    <mergeCell ref="A42:B43"/>
    <mergeCell ref="A44:B45"/>
    <mergeCell ref="A46:F47"/>
    <mergeCell ref="G46:M47"/>
    <mergeCell ref="C38:F39"/>
    <mergeCell ref="C40:F41"/>
    <mergeCell ref="C42:F43"/>
    <mergeCell ref="C44:F45"/>
    <mergeCell ref="G38:H39"/>
    <mergeCell ref="A38:B39"/>
    <mergeCell ref="A40:B41"/>
    <mergeCell ref="I38:J39"/>
    <mergeCell ref="G40:H41"/>
    <mergeCell ref="A48:B49"/>
    <mergeCell ref="C48:F49"/>
    <mergeCell ref="G48:H49"/>
    <mergeCell ref="I48:J49"/>
    <mergeCell ref="K48:M49"/>
    <mergeCell ref="G42:H43"/>
    <mergeCell ref="G44:H45"/>
    <mergeCell ref="I40:J41"/>
    <mergeCell ref="I42:J43"/>
    <mergeCell ref="I44:J45"/>
    <mergeCell ref="A50:B51"/>
    <mergeCell ref="C50:F51"/>
    <mergeCell ref="G50:H51"/>
    <mergeCell ref="I50:J51"/>
    <mergeCell ref="K50:M51"/>
    <mergeCell ref="A52:B53"/>
    <mergeCell ref="C52:F53"/>
    <mergeCell ref="G52:H53"/>
    <mergeCell ref="I52:J53"/>
    <mergeCell ref="K52:M53"/>
    <mergeCell ref="A58:B60"/>
    <mergeCell ref="C58:F60"/>
    <mergeCell ref="G58:H60"/>
    <mergeCell ref="I58:J60"/>
    <mergeCell ref="K58:M60"/>
    <mergeCell ref="A54:B55"/>
    <mergeCell ref="C54:F55"/>
    <mergeCell ref="G54:H55"/>
    <mergeCell ref="I54:J55"/>
    <mergeCell ref="K54:M55"/>
    <mergeCell ref="A56:B57"/>
    <mergeCell ref="C56:F57"/>
    <mergeCell ref="G56:H57"/>
    <mergeCell ref="I56:J57"/>
    <mergeCell ref="K56:M57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view="pageLayout" topLeftCell="A11" zoomScaleNormal="100" workbookViewId="0">
      <selection activeCell="C24" sqref="C24:M25"/>
    </sheetView>
  </sheetViews>
  <sheetFormatPr baseColWidth="10" defaultRowHeight="15" x14ac:dyDescent="0.25"/>
  <cols>
    <col min="1" max="26" width="10" customWidth="1"/>
  </cols>
  <sheetData>
    <row r="1" spans="1:13" ht="8.4499999999999993" customHeight="1" thickBot="1" x14ac:dyDescent="0.3"/>
    <row r="2" spans="1:13" ht="8.4499999999999993" customHeight="1" x14ac:dyDescent="0.25">
      <c r="A2" s="128" t="s">
        <v>45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30"/>
    </row>
    <row r="3" spans="1:13" ht="8.4499999999999993" customHeight="1" thickBot="1" x14ac:dyDescent="0.3">
      <c r="A3" s="131"/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3"/>
    </row>
    <row r="4" spans="1:13" ht="8.4499999999999993" customHeight="1" x14ac:dyDescent="0.25">
      <c r="A4" s="112" t="s">
        <v>46</v>
      </c>
      <c r="B4" s="113"/>
      <c r="C4" s="116" t="s">
        <v>59</v>
      </c>
      <c r="D4" s="117"/>
      <c r="E4" s="117"/>
      <c r="F4" s="117"/>
      <c r="G4" s="117"/>
      <c r="H4" s="117"/>
      <c r="I4" s="117"/>
      <c r="J4" s="117"/>
      <c r="K4" s="117"/>
      <c r="L4" s="117"/>
      <c r="M4" s="118"/>
    </row>
    <row r="5" spans="1:13" ht="8.4499999999999993" customHeight="1" thickBot="1" x14ac:dyDescent="0.3">
      <c r="A5" s="114"/>
      <c r="B5" s="115"/>
      <c r="C5" s="119"/>
      <c r="D5" s="120"/>
      <c r="E5" s="120"/>
      <c r="F5" s="120"/>
      <c r="G5" s="120"/>
      <c r="H5" s="120"/>
      <c r="I5" s="120"/>
      <c r="J5" s="120"/>
      <c r="K5" s="120"/>
      <c r="L5" s="120"/>
      <c r="M5" s="121"/>
    </row>
    <row r="6" spans="1:13" ht="8.4499999999999993" customHeight="1" x14ac:dyDescent="0.25">
      <c r="A6" s="112" t="s">
        <v>47</v>
      </c>
      <c r="B6" s="113"/>
      <c r="C6" s="116" t="s">
        <v>60</v>
      </c>
      <c r="D6" s="117"/>
      <c r="E6" s="117"/>
      <c r="F6" s="117"/>
      <c r="G6" s="117"/>
      <c r="H6" s="117"/>
      <c r="I6" s="117"/>
      <c r="J6" s="117"/>
      <c r="K6" s="117"/>
      <c r="L6" s="117"/>
      <c r="M6" s="118"/>
    </row>
    <row r="7" spans="1:13" ht="8.4499999999999993" customHeight="1" thickBot="1" x14ac:dyDescent="0.3">
      <c r="A7" s="114"/>
      <c r="B7" s="115"/>
      <c r="C7" s="119"/>
      <c r="D7" s="120"/>
      <c r="E7" s="120"/>
      <c r="F7" s="120"/>
      <c r="G7" s="120"/>
      <c r="H7" s="120"/>
      <c r="I7" s="120"/>
      <c r="J7" s="120"/>
      <c r="K7" s="120"/>
      <c r="L7" s="120"/>
      <c r="M7" s="121"/>
    </row>
    <row r="8" spans="1:13" ht="8.4499999999999993" customHeight="1" x14ac:dyDescent="0.25">
      <c r="A8" s="112" t="s">
        <v>48</v>
      </c>
      <c r="B8" s="113"/>
      <c r="C8" s="116" t="s">
        <v>61</v>
      </c>
      <c r="D8" s="117"/>
      <c r="E8" s="117"/>
      <c r="F8" s="117"/>
      <c r="G8" s="117"/>
      <c r="H8" s="117"/>
      <c r="I8" s="117"/>
      <c r="J8" s="117"/>
      <c r="K8" s="117"/>
      <c r="L8" s="117"/>
      <c r="M8" s="118"/>
    </row>
    <row r="9" spans="1:13" ht="8.4499999999999993" customHeight="1" thickBot="1" x14ac:dyDescent="0.3">
      <c r="A9" s="114"/>
      <c r="B9" s="115"/>
      <c r="C9" s="119"/>
      <c r="D9" s="120"/>
      <c r="E9" s="120"/>
      <c r="F9" s="120"/>
      <c r="G9" s="120"/>
      <c r="H9" s="120"/>
      <c r="I9" s="120"/>
      <c r="J9" s="120"/>
      <c r="K9" s="120"/>
      <c r="L9" s="120"/>
      <c r="M9" s="121"/>
    </row>
    <row r="10" spans="1:13" ht="8.4499999999999993" customHeight="1" x14ac:dyDescent="0.25">
      <c r="A10" s="112" t="s">
        <v>49</v>
      </c>
      <c r="B10" s="113"/>
      <c r="C10" s="116" t="s">
        <v>62</v>
      </c>
      <c r="D10" s="117"/>
      <c r="E10" s="117"/>
      <c r="F10" s="117"/>
      <c r="G10" s="117"/>
      <c r="H10" s="117"/>
      <c r="I10" s="117"/>
      <c r="J10" s="117"/>
      <c r="K10" s="117"/>
      <c r="L10" s="117"/>
      <c r="M10" s="118"/>
    </row>
    <row r="11" spans="1:13" ht="8.4499999999999993" customHeight="1" thickBot="1" x14ac:dyDescent="0.3">
      <c r="A11" s="114"/>
      <c r="B11" s="115"/>
      <c r="C11" s="119"/>
      <c r="D11" s="120"/>
      <c r="E11" s="120"/>
      <c r="F11" s="120"/>
      <c r="G11" s="120"/>
      <c r="H11" s="120"/>
      <c r="I11" s="120"/>
      <c r="J11" s="120"/>
      <c r="K11" s="120"/>
      <c r="L11" s="120"/>
      <c r="M11" s="121"/>
    </row>
    <row r="12" spans="1:13" ht="8.4499999999999993" customHeight="1" x14ac:dyDescent="0.25">
      <c r="A12" s="112" t="s">
        <v>50</v>
      </c>
      <c r="B12" s="113"/>
      <c r="C12" s="116" t="s">
        <v>63</v>
      </c>
      <c r="D12" s="117"/>
      <c r="E12" s="117"/>
      <c r="F12" s="117"/>
      <c r="G12" s="117"/>
      <c r="H12" s="117"/>
      <c r="I12" s="117"/>
      <c r="J12" s="117"/>
      <c r="K12" s="117"/>
      <c r="L12" s="117"/>
      <c r="M12" s="118"/>
    </row>
    <row r="13" spans="1:13" ht="8.4499999999999993" customHeight="1" thickBot="1" x14ac:dyDescent="0.3">
      <c r="A13" s="114"/>
      <c r="B13" s="115"/>
      <c r="C13" s="119"/>
      <c r="D13" s="120"/>
      <c r="E13" s="120"/>
      <c r="F13" s="120"/>
      <c r="G13" s="120"/>
      <c r="H13" s="120"/>
      <c r="I13" s="120"/>
      <c r="J13" s="120"/>
      <c r="K13" s="120"/>
      <c r="L13" s="120"/>
      <c r="M13" s="121"/>
    </row>
    <row r="14" spans="1:13" ht="8.4499999999999993" customHeight="1" x14ac:dyDescent="0.25">
      <c r="A14" s="112" t="s">
        <v>51</v>
      </c>
      <c r="B14" s="113"/>
      <c r="C14" s="116" t="s">
        <v>64</v>
      </c>
      <c r="D14" s="117"/>
      <c r="E14" s="117"/>
      <c r="F14" s="117"/>
      <c r="G14" s="117"/>
      <c r="H14" s="117"/>
      <c r="I14" s="117"/>
      <c r="J14" s="117"/>
      <c r="K14" s="117"/>
      <c r="L14" s="117"/>
      <c r="M14" s="118"/>
    </row>
    <row r="15" spans="1:13" ht="8.4499999999999993" customHeight="1" thickBot="1" x14ac:dyDescent="0.3">
      <c r="A15" s="114"/>
      <c r="B15" s="115"/>
      <c r="C15" s="119"/>
      <c r="D15" s="120"/>
      <c r="E15" s="120"/>
      <c r="F15" s="120"/>
      <c r="G15" s="120"/>
      <c r="H15" s="120"/>
      <c r="I15" s="120"/>
      <c r="J15" s="120"/>
      <c r="K15" s="120"/>
      <c r="L15" s="120"/>
      <c r="M15" s="121"/>
    </row>
    <row r="16" spans="1:13" ht="8.4499999999999993" customHeight="1" x14ac:dyDescent="0.25">
      <c r="A16" s="112" t="s">
        <v>52</v>
      </c>
      <c r="B16" s="113"/>
      <c r="C16" s="116" t="s">
        <v>65</v>
      </c>
      <c r="D16" s="117"/>
      <c r="E16" s="117"/>
      <c r="F16" s="117"/>
      <c r="G16" s="117"/>
      <c r="H16" s="117"/>
      <c r="I16" s="117"/>
      <c r="J16" s="117"/>
      <c r="K16" s="117"/>
      <c r="L16" s="117"/>
      <c r="M16" s="118"/>
    </row>
    <row r="17" spans="1:13" ht="8.4499999999999993" customHeight="1" thickBot="1" x14ac:dyDescent="0.3">
      <c r="A17" s="114"/>
      <c r="B17" s="115"/>
      <c r="C17" s="119"/>
      <c r="D17" s="120"/>
      <c r="E17" s="120"/>
      <c r="F17" s="120"/>
      <c r="G17" s="120"/>
      <c r="H17" s="120"/>
      <c r="I17" s="120"/>
      <c r="J17" s="120"/>
      <c r="K17" s="120"/>
      <c r="L17" s="120"/>
      <c r="M17" s="121"/>
    </row>
    <row r="18" spans="1:13" ht="8.4499999999999993" customHeight="1" x14ac:dyDescent="0.25">
      <c r="A18" s="112" t="s">
        <v>53</v>
      </c>
      <c r="B18" s="113"/>
      <c r="C18" s="122" t="s">
        <v>66</v>
      </c>
      <c r="D18" s="123"/>
      <c r="E18" s="123"/>
      <c r="F18" s="123"/>
      <c r="G18" s="123"/>
      <c r="H18" s="123"/>
      <c r="I18" s="123"/>
      <c r="J18" s="123"/>
      <c r="K18" s="123"/>
      <c r="L18" s="123"/>
      <c r="M18" s="124"/>
    </row>
    <row r="19" spans="1:13" ht="8.4499999999999993" customHeight="1" thickBot="1" x14ac:dyDescent="0.3">
      <c r="A19" s="114"/>
      <c r="B19" s="115"/>
      <c r="C19" s="125"/>
      <c r="D19" s="126"/>
      <c r="E19" s="126"/>
      <c r="F19" s="126"/>
      <c r="G19" s="126"/>
      <c r="H19" s="126"/>
      <c r="I19" s="126"/>
      <c r="J19" s="126"/>
      <c r="K19" s="126"/>
      <c r="L19" s="126"/>
      <c r="M19" s="127"/>
    </row>
    <row r="20" spans="1:13" ht="8.4499999999999993" customHeight="1" x14ac:dyDescent="0.25">
      <c r="A20" s="112" t="s">
        <v>54</v>
      </c>
      <c r="B20" s="113"/>
      <c r="C20" s="116" t="s">
        <v>67</v>
      </c>
      <c r="D20" s="117"/>
      <c r="E20" s="117"/>
      <c r="F20" s="117"/>
      <c r="G20" s="117"/>
      <c r="H20" s="117"/>
      <c r="I20" s="117"/>
      <c r="J20" s="117"/>
      <c r="K20" s="117"/>
      <c r="L20" s="117"/>
      <c r="M20" s="118"/>
    </row>
    <row r="21" spans="1:13" ht="8.4499999999999993" customHeight="1" thickBot="1" x14ac:dyDescent="0.3">
      <c r="A21" s="114"/>
      <c r="B21" s="115"/>
      <c r="C21" s="119"/>
      <c r="D21" s="120"/>
      <c r="E21" s="120"/>
      <c r="F21" s="120"/>
      <c r="G21" s="120"/>
      <c r="H21" s="120"/>
      <c r="I21" s="120"/>
      <c r="J21" s="120"/>
      <c r="K21" s="120"/>
      <c r="L21" s="120"/>
      <c r="M21" s="121"/>
    </row>
    <row r="22" spans="1:13" ht="8.4499999999999993" customHeight="1" x14ac:dyDescent="0.25">
      <c r="A22" s="112" t="s">
        <v>55</v>
      </c>
      <c r="B22" s="113"/>
      <c r="C22" s="116" t="s">
        <v>68</v>
      </c>
      <c r="D22" s="117"/>
      <c r="E22" s="117"/>
      <c r="F22" s="117"/>
      <c r="G22" s="117"/>
      <c r="H22" s="117"/>
      <c r="I22" s="117"/>
      <c r="J22" s="117"/>
      <c r="K22" s="117"/>
      <c r="L22" s="117"/>
      <c r="M22" s="118"/>
    </row>
    <row r="23" spans="1:13" ht="8.4499999999999993" customHeight="1" thickBot="1" x14ac:dyDescent="0.3">
      <c r="A23" s="114"/>
      <c r="B23" s="115"/>
      <c r="C23" s="119"/>
      <c r="D23" s="120"/>
      <c r="E23" s="120"/>
      <c r="F23" s="120"/>
      <c r="G23" s="120"/>
      <c r="H23" s="120"/>
      <c r="I23" s="120"/>
      <c r="J23" s="120"/>
      <c r="K23" s="120"/>
      <c r="L23" s="120"/>
      <c r="M23" s="121"/>
    </row>
    <row r="24" spans="1:13" ht="8.4499999999999993" customHeight="1" x14ac:dyDescent="0.25">
      <c r="A24" s="112" t="s">
        <v>56</v>
      </c>
      <c r="B24" s="113"/>
      <c r="C24" s="116" t="s">
        <v>69</v>
      </c>
      <c r="D24" s="117"/>
      <c r="E24" s="117"/>
      <c r="F24" s="117"/>
      <c r="G24" s="117"/>
      <c r="H24" s="117"/>
      <c r="I24" s="117"/>
      <c r="J24" s="117"/>
      <c r="K24" s="117"/>
      <c r="L24" s="117"/>
      <c r="M24" s="118"/>
    </row>
    <row r="25" spans="1:13" ht="8.4499999999999993" customHeight="1" thickBot="1" x14ac:dyDescent="0.3">
      <c r="A25" s="114"/>
      <c r="B25" s="115"/>
      <c r="C25" s="119"/>
      <c r="D25" s="120"/>
      <c r="E25" s="120"/>
      <c r="F25" s="120"/>
      <c r="G25" s="120"/>
      <c r="H25" s="120"/>
      <c r="I25" s="120"/>
      <c r="J25" s="120"/>
      <c r="K25" s="120"/>
      <c r="L25" s="120"/>
      <c r="M25" s="121"/>
    </row>
    <row r="26" spans="1:13" ht="8.4499999999999993" customHeight="1" x14ac:dyDescent="0.25">
      <c r="A26" s="112" t="s">
        <v>57</v>
      </c>
      <c r="B26" s="113"/>
      <c r="C26" s="116" t="s">
        <v>70</v>
      </c>
      <c r="D26" s="117"/>
      <c r="E26" s="117"/>
      <c r="F26" s="117"/>
      <c r="G26" s="117"/>
      <c r="H26" s="117"/>
      <c r="I26" s="117"/>
      <c r="J26" s="117"/>
      <c r="K26" s="117"/>
      <c r="L26" s="117"/>
      <c r="M26" s="118"/>
    </row>
    <row r="27" spans="1:13" ht="8.4499999999999993" customHeight="1" thickBot="1" x14ac:dyDescent="0.3">
      <c r="A27" s="114"/>
      <c r="B27" s="115"/>
      <c r="C27" s="119"/>
      <c r="D27" s="120"/>
      <c r="E27" s="120"/>
      <c r="F27" s="120"/>
      <c r="G27" s="120"/>
      <c r="H27" s="120"/>
      <c r="I27" s="120"/>
      <c r="J27" s="120"/>
      <c r="K27" s="120"/>
      <c r="L27" s="120"/>
      <c r="M27" s="121"/>
    </row>
    <row r="28" spans="1:13" ht="8.4499999999999993" customHeight="1" x14ac:dyDescent="0.25">
      <c r="A28" s="112" t="s">
        <v>58</v>
      </c>
      <c r="B28" s="113"/>
      <c r="C28" s="116" t="s">
        <v>71</v>
      </c>
      <c r="D28" s="117"/>
      <c r="E28" s="117"/>
      <c r="F28" s="117"/>
      <c r="G28" s="117"/>
      <c r="H28" s="117"/>
      <c r="I28" s="117"/>
      <c r="J28" s="117"/>
      <c r="K28" s="117"/>
      <c r="L28" s="117"/>
      <c r="M28" s="118"/>
    </row>
    <row r="29" spans="1:13" ht="8.4499999999999993" customHeight="1" thickBot="1" x14ac:dyDescent="0.3">
      <c r="A29" s="114"/>
      <c r="B29" s="115"/>
      <c r="C29" s="119"/>
      <c r="D29" s="120"/>
      <c r="E29" s="120"/>
      <c r="F29" s="120"/>
      <c r="G29" s="120"/>
      <c r="H29" s="120"/>
      <c r="I29" s="120"/>
      <c r="J29" s="120"/>
      <c r="K29" s="120"/>
      <c r="L29" s="120"/>
      <c r="M29" s="121"/>
    </row>
    <row r="30" spans="1:13" ht="8.4499999999999993" customHeight="1" x14ac:dyDescent="0.25"/>
    <row r="31" spans="1:13" ht="8.4499999999999993" customHeight="1" x14ac:dyDescent="0.25"/>
    <row r="32" spans="1:13" ht="8.4499999999999993" customHeight="1" x14ac:dyDescent="0.25"/>
    <row r="33" ht="8.4499999999999993" customHeight="1" x14ac:dyDescent="0.25"/>
    <row r="34" ht="8.4499999999999993" customHeight="1" x14ac:dyDescent="0.25"/>
    <row r="35" ht="8.4499999999999993" customHeight="1" x14ac:dyDescent="0.25"/>
    <row r="36" ht="8.4499999999999993" customHeight="1" x14ac:dyDescent="0.25"/>
    <row r="37" ht="8.4499999999999993" customHeight="1" x14ac:dyDescent="0.25"/>
    <row r="38" ht="8.4499999999999993" customHeight="1" x14ac:dyDescent="0.25"/>
    <row r="39" ht="8.4499999999999993" customHeight="1" x14ac:dyDescent="0.25"/>
    <row r="40" ht="8.4499999999999993" customHeight="1" x14ac:dyDescent="0.25"/>
    <row r="41" ht="8.4499999999999993" customHeight="1" x14ac:dyDescent="0.25"/>
    <row r="42" ht="8.4499999999999993" customHeight="1" x14ac:dyDescent="0.25"/>
    <row r="43" ht="8.4499999999999993" customHeight="1" x14ac:dyDescent="0.25"/>
    <row r="44" ht="8.4499999999999993" customHeight="1" x14ac:dyDescent="0.25"/>
    <row r="45" ht="8.4499999999999993" customHeight="1" x14ac:dyDescent="0.25"/>
    <row r="46" ht="8.4499999999999993" customHeight="1" x14ac:dyDescent="0.25"/>
  </sheetData>
  <mergeCells count="27">
    <mergeCell ref="A8:B9"/>
    <mergeCell ref="C8:M9"/>
    <mergeCell ref="A2:M3"/>
    <mergeCell ref="A4:B5"/>
    <mergeCell ref="C4:M5"/>
    <mergeCell ref="A6:B7"/>
    <mergeCell ref="C6:M7"/>
    <mergeCell ref="A10:B11"/>
    <mergeCell ref="C10:M11"/>
    <mergeCell ref="A12:B13"/>
    <mergeCell ref="C12:M13"/>
    <mergeCell ref="A14:B15"/>
    <mergeCell ref="C14:M15"/>
    <mergeCell ref="A16:B17"/>
    <mergeCell ref="C16:M17"/>
    <mergeCell ref="A18:B19"/>
    <mergeCell ref="C18:M19"/>
    <mergeCell ref="A20:B21"/>
    <mergeCell ref="C20:M21"/>
    <mergeCell ref="A28:B29"/>
    <mergeCell ref="C28:M29"/>
    <mergeCell ref="A22:B23"/>
    <mergeCell ref="C22:M23"/>
    <mergeCell ref="A24:B25"/>
    <mergeCell ref="C24:M25"/>
    <mergeCell ref="A26:B27"/>
    <mergeCell ref="C26:M2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HOSPITAL</vt:lpstr>
      <vt:lpstr>TAREAS</vt:lpstr>
      <vt:lpstr>NOTAS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ledes83</dc:creator>
  <cp:lastModifiedBy>ledes83</cp:lastModifiedBy>
  <dcterms:created xsi:type="dcterms:W3CDTF">2018-06-14T07:07:10Z</dcterms:created>
  <dcterms:modified xsi:type="dcterms:W3CDTF">2018-06-26T10:55:00Z</dcterms:modified>
</cp:coreProperties>
</file>